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91F2ABCE-3A73-4745-9D19-A3F69377C8C8}" xr6:coauthVersionLast="47" xr6:coauthVersionMax="47" xr10:uidLastSave="{00000000-0000-0000-0000-000000000000}"/>
  <bookViews>
    <workbookView xWindow="-120" yWindow="-120" windowWidth="29040" windowHeight="15720" xr2:uid="{BBB6780B-D0CB-4B0D-BA3A-94194941F348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доп.43'!$A$1:$K$292</definedName>
  </definedNames>
  <calcPr calcId="191029"/>
</workbook>
</file>

<file path=xl/calcChain.xml><?xml version="1.0" encoding="utf-8"?>
<calcChain xmlns="http://schemas.openxmlformats.org/spreadsheetml/2006/main">
  <c r="H290" i="7" l="1"/>
  <c r="H287" i="7"/>
  <c r="C290" i="7"/>
  <c r="C287" i="7"/>
  <c r="J22" i="7"/>
  <c r="J19" i="7"/>
  <c r="J18" i="7"/>
  <c r="J17" i="7"/>
  <c r="J16" i="7"/>
  <c r="J15" i="7"/>
  <c r="J14" i="7" s="1"/>
  <c r="I22" i="7"/>
  <c r="H284" i="7"/>
  <c r="J284" i="7"/>
  <c r="H283" i="7"/>
  <c r="J283" i="7"/>
  <c r="AQ282" i="7"/>
  <c r="A282" i="7"/>
  <c r="H280" i="7"/>
  <c r="J280" i="7"/>
  <c r="H279" i="7"/>
  <c r="J279" i="7"/>
  <c r="A278" i="7"/>
  <c r="H276" i="7"/>
  <c r="J276" i="7"/>
  <c r="H275" i="7"/>
  <c r="J275" i="7"/>
  <c r="A274" i="7"/>
  <c r="AA272" i="7"/>
  <c r="Z272" i="7"/>
  <c r="X272" i="7"/>
  <c r="I271" i="7"/>
  <c r="AB271" i="7" s="1"/>
  <c r="H271" i="7"/>
  <c r="G271" i="7"/>
  <c r="E271" i="7"/>
  <c r="J270" i="7"/>
  <c r="E270" i="7"/>
  <c r="K269" i="7"/>
  <c r="J269" i="7"/>
  <c r="E269" i="7"/>
  <c r="J268" i="7"/>
  <c r="E268" i="7"/>
  <c r="K267" i="7"/>
  <c r="J267" i="7"/>
  <c r="H267" i="7"/>
  <c r="AA267" i="7"/>
  <c r="Z267" i="7"/>
  <c r="X267" i="7"/>
  <c r="I267" i="7"/>
  <c r="Y267" i="7" s="1"/>
  <c r="F267" i="7"/>
  <c r="V267" i="7"/>
  <c r="T267" i="7"/>
  <c r="R267" i="7"/>
  <c r="U267" i="7"/>
  <c r="I270" i="7" s="1"/>
  <c r="S267" i="7"/>
  <c r="Q267" i="7"/>
  <c r="E267" i="7"/>
  <c r="D267" i="7"/>
  <c r="B267" i="7"/>
  <c r="K266" i="7"/>
  <c r="J266" i="7"/>
  <c r="I266" i="7"/>
  <c r="H266" i="7"/>
  <c r="G266" i="7"/>
  <c r="F266" i="7"/>
  <c r="K265" i="7"/>
  <c r="J265" i="7"/>
  <c r="I265" i="7"/>
  <c r="W265" i="7" s="1"/>
  <c r="H265" i="7"/>
  <c r="G265" i="7"/>
  <c r="F265" i="7"/>
  <c r="K264" i="7"/>
  <c r="J264" i="7"/>
  <c r="I264" i="7"/>
  <c r="H264" i="7"/>
  <c r="G264" i="7"/>
  <c r="F264" i="7"/>
  <c r="K263" i="7"/>
  <c r="J263" i="7"/>
  <c r="I263" i="7"/>
  <c r="H263" i="7"/>
  <c r="G263" i="7"/>
  <c r="F263" i="7"/>
  <c r="C262" i="7"/>
  <c r="V261" i="7"/>
  <c r="T261" i="7"/>
  <c r="R261" i="7"/>
  <c r="U261" i="7"/>
  <c r="S261" i="7"/>
  <c r="Q261" i="7"/>
  <c r="E261" i="7"/>
  <c r="D261" i="7"/>
  <c r="AA259" i="7"/>
  <c r="Z259" i="7"/>
  <c r="X259" i="7"/>
  <c r="I258" i="7"/>
  <c r="AB258" i="7" s="1"/>
  <c r="H258" i="7"/>
  <c r="G258" i="7"/>
  <c r="E258" i="7"/>
  <c r="J257" i="7"/>
  <c r="E257" i="7"/>
  <c r="J256" i="7"/>
  <c r="E256" i="7"/>
  <c r="J255" i="7"/>
  <c r="E255" i="7"/>
  <c r="K254" i="7"/>
  <c r="J254" i="7"/>
  <c r="H254" i="7"/>
  <c r="AA254" i="7"/>
  <c r="Z254" i="7"/>
  <c r="X254" i="7"/>
  <c r="I254" i="7"/>
  <c r="Y254" i="7" s="1"/>
  <c r="F254" i="7"/>
  <c r="V254" i="7"/>
  <c r="T254" i="7"/>
  <c r="R254" i="7"/>
  <c r="U254" i="7"/>
  <c r="I257" i="7" s="1"/>
  <c r="S254" i="7"/>
  <c r="Q254" i="7"/>
  <c r="E254" i="7"/>
  <c r="D254" i="7"/>
  <c r="B254" i="7"/>
  <c r="K253" i="7"/>
  <c r="J253" i="7"/>
  <c r="I253" i="7"/>
  <c r="H253" i="7"/>
  <c r="G253" i="7"/>
  <c r="F253" i="7"/>
  <c r="K252" i="7"/>
  <c r="J252" i="7"/>
  <c r="I252" i="7"/>
  <c r="W252" i="7" s="1"/>
  <c r="H252" i="7"/>
  <c r="G252" i="7"/>
  <c r="F252" i="7"/>
  <c r="K251" i="7"/>
  <c r="J251" i="7"/>
  <c r="I251" i="7"/>
  <c r="H251" i="7"/>
  <c r="G251" i="7"/>
  <c r="F251" i="7"/>
  <c r="K250" i="7"/>
  <c r="J250" i="7"/>
  <c r="I250" i="7"/>
  <c r="W250" i="7" s="1"/>
  <c r="H250" i="7"/>
  <c r="G250" i="7"/>
  <c r="F250" i="7"/>
  <c r="C249" i="7"/>
  <c r="V248" i="7"/>
  <c r="T248" i="7"/>
  <c r="R248" i="7"/>
  <c r="U248" i="7"/>
  <c r="S248" i="7"/>
  <c r="Q248" i="7"/>
  <c r="E248" i="7"/>
  <c r="D248" i="7"/>
  <c r="AA246" i="7"/>
  <c r="Z246" i="7"/>
  <c r="X246" i="7"/>
  <c r="C245" i="7"/>
  <c r="K244" i="7"/>
  <c r="P246" i="7" s="1"/>
  <c r="J244" i="7"/>
  <c r="I244" i="7"/>
  <c r="H246" i="7" s="1"/>
  <c r="H244" i="7"/>
  <c r="G244" i="7"/>
  <c r="F244" i="7"/>
  <c r="V244" i="7"/>
  <c r="T244" i="7"/>
  <c r="R244" i="7"/>
  <c r="U244" i="7"/>
  <c r="S244" i="7"/>
  <c r="Q244" i="7"/>
  <c r="E244" i="7"/>
  <c r="D244" i="7"/>
  <c r="B244" i="7"/>
  <c r="AA242" i="7"/>
  <c r="Z242" i="7"/>
  <c r="X242" i="7"/>
  <c r="I241" i="7"/>
  <c r="AB241" i="7" s="1"/>
  <c r="H241" i="7"/>
  <c r="G241" i="7"/>
  <c r="E241" i="7"/>
  <c r="J240" i="7"/>
  <c r="E240" i="7"/>
  <c r="J239" i="7"/>
  <c r="E239" i="7"/>
  <c r="J238" i="7"/>
  <c r="E238" i="7"/>
  <c r="K237" i="7"/>
  <c r="J237" i="7"/>
  <c r="I237" i="7"/>
  <c r="H237" i="7"/>
  <c r="G237" i="7"/>
  <c r="F237" i="7"/>
  <c r="K236" i="7"/>
  <c r="J236" i="7"/>
  <c r="I236" i="7"/>
  <c r="W236" i="7" s="1"/>
  <c r="H236" i="7"/>
  <c r="G236" i="7"/>
  <c r="F236" i="7"/>
  <c r="K235" i="7"/>
  <c r="J235" i="7"/>
  <c r="I235" i="7"/>
  <c r="H235" i="7"/>
  <c r="G235" i="7"/>
  <c r="F235" i="7"/>
  <c r="K234" i="7"/>
  <c r="J234" i="7"/>
  <c r="I234" i="7"/>
  <c r="H234" i="7"/>
  <c r="G234" i="7"/>
  <c r="F234" i="7"/>
  <c r="C233" i="7"/>
  <c r="V232" i="7"/>
  <c r="K240" i="7" s="1"/>
  <c r="T232" i="7"/>
  <c r="K239" i="7" s="1"/>
  <c r="R232" i="7"/>
  <c r="K238" i="7" s="1"/>
  <c r="U232" i="7"/>
  <c r="I240" i="7" s="1"/>
  <c r="S232" i="7"/>
  <c r="I239" i="7" s="1"/>
  <c r="Q232" i="7"/>
  <c r="I238" i="7" s="1"/>
  <c r="E232" i="7"/>
  <c r="D232" i="7"/>
  <c r="AA230" i="7"/>
  <c r="Z230" i="7"/>
  <c r="X230" i="7"/>
  <c r="I229" i="7"/>
  <c r="AB229" i="7" s="1"/>
  <c r="H229" i="7"/>
  <c r="G229" i="7"/>
  <c r="E229" i="7"/>
  <c r="J228" i="7"/>
  <c r="E228" i="7"/>
  <c r="J227" i="7"/>
  <c r="E227" i="7"/>
  <c r="J226" i="7"/>
  <c r="E226" i="7"/>
  <c r="K225" i="7"/>
  <c r="J225" i="7"/>
  <c r="I225" i="7"/>
  <c r="H225" i="7"/>
  <c r="G225" i="7"/>
  <c r="F225" i="7"/>
  <c r="K224" i="7"/>
  <c r="J224" i="7"/>
  <c r="I224" i="7"/>
  <c r="W224" i="7" s="1"/>
  <c r="H224" i="7"/>
  <c r="G224" i="7"/>
  <c r="F224" i="7"/>
  <c r="K223" i="7"/>
  <c r="J223" i="7"/>
  <c r="I223" i="7"/>
  <c r="H223" i="7"/>
  <c r="G223" i="7"/>
  <c r="F223" i="7"/>
  <c r="K222" i="7"/>
  <c r="J222" i="7"/>
  <c r="I222" i="7"/>
  <c r="H222" i="7"/>
  <c r="G222" i="7"/>
  <c r="F222" i="7"/>
  <c r="C221" i="7"/>
  <c r="V220" i="7"/>
  <c r="K228" i="7" s="1"/>
  <c r="T220" i="7"/>
  <c r="K227" i="7" s="1"/>
  <c r="R220" i="7"/>
  <c r="K226" i="7" s="1"/>
  <c r="U220" i="7"/>
  <c r="I228" i="7" s="1"/>
  <c r="S220" i="7"/>
  <c r="I227" i="7" s="1"/>
  <c r="Q220" i="7"/>
  <c r="I226" i="7" s="1"/>
  <c r="E220" i="7"/>
  <c r="D220" i="7"/>
  <c r="AA218" i="7"/>
  <c r="Z218" i="7"/>
  <c r="Y218" i="7"/>
  <c r="X218" i="7"/>
  <c r="H218" i="7"/>
  <c r="C217" i="7"/>
  <c r="K216" i="7"/>
  <c r="P218" i="7" s="1"/>
  <c r="J216" i="7"/>
  <c r="I216" i="7"/>
  <c r="O218" i="7" s="1"/>
  <c r="H216" i="7"/>
  <c r="G216" i="7"/>
  <c r="F216" i="7"/>
  <c r="V216" i="7"/>
  <c r="T216" i="7"/>
  <c r="R216" i="7"/>
  <c r="U216" i="7"/>
  <c r="S216" i="7"/>
  <c r="Q216" i="7"/>
  <c r="E216" i="7"/>
  <c r="D216" i="7"/>
  <c r="B216" i="7"/>
  <c r="AA214" i="7"/>
  <c r="Z214" i="7"/>
  <c r="X214" i="7"/>
  <c r="I213" i="7"/>
  <c r="AB213" i="7" s="1"/>
  <c r="H213" i="7"/>
  <c r="G213" i="7"/>
  <c r="E213" i="7"/>
  <c r="J212" i="7"/>
  <c r="E212" i="7"/>
  <c r="J211" i="7"/>
  <c r="E211" i="7"/>
  <c r="J210" i="7"/>
  <c r="E210" i="7"/>
  <c r="K209" i="7"/>
  <c r="J209" i="7"/>
  <c r="I209" i="7"/>
  <c r="H209" i="7"/>
  <c r="G209" i="7"/>
  <c r="F209" i="7"/>
  <c r="K208" i="7"/>
  <c r="J208" i="7"/>
  <c r="I208" i="7"/>
  <c r="W208" i="7" s="1"/>
  <c r="H208" i="7"/>
  <c r="G208" i="7"/>
  <c r="F208" i="7"/>
  <c r="K207" i="7"/>
  <c r="J207" i="7"/>
  <c r="I207" i="7"/>
  <c r="H207" i="7"/>
  <c r="G207" i="7"/>
  <c r="F207" i="7"/>
  <c r="K206" i="7"/>
  <c r="J206" i="7"/>
  <c r="I206" i="7"/>
  <c r="H206" i="7"/>
  <c r="G206" i="7"/>
  <c r="F206" i="7"/>
  <c r="C205" i="7"/>
  <c r="V204" i="7"/>
  <c r="K212" i="7" s="1"/>
  <c r="T204" i="7"/>
  <c r="K211" i="7" s="1"/>
  <c r="R204" i="7"/>
  <c r="K210" i="7" s="1"/>
  <c r="U204" i="7"/>
  <c r="I212" i="7" s="1"/>
  <c r="S204" i="7"/>
  <c r="I211" i="7" s="1"/>
  <c r="Q204" i="7"/>
  <c r="I210" i="7" s="1"/>
  <c r="E204" i="7"/>
  <c r="D204" i="7"/>
  <c r="AA202" i="7"/>
  <c r="Z202" i="7"/>
  <c r="X202" i="7"/>
  <c r="I201" i="7"/>
  <c r="AB201" i="7" s="1"/>
  <c r="H201" i="7"/>
  <c r="G201" i="7"/>
  <c r="E201" i="7"/>
  <c r="K200" i="7"/>
  <c r="J200" i="7"/>
  <c r="E200" i="7"/>
  <c r="J199" i="7"/>
  <c r="E199" i="7"/>
  <c r="J198" i="7"/>
  <c r="E198" i="7"/>
  <c r="K197" i="7"/>
  <c r="J197" i="7"/>
  <c r="I197" i="7"/>
  <c r="H197" i="7"/>
  <c r="G197" i="7"/>
  <c r="F197" i="7"/>
  <c r="K196" i="7"/>
  <c r="J196" i="7"/>
  <c r="I196" i="7"/>
  <c r="W196" i="7" s="1"/>
  <c r="H196" i="7"/>
  <c r="G196" i="7"/>
  <c r="F196" i="7"/>
  <c r="K195" i="7"/>
  <c r="J195" i="7"/>
  <c r="I195" i="7"/>
  <c r="H195" i="7"/>
  <c r="G195" i="7"/>
  <c r="F195" i="7"/>
  <c r="K194" i="7"/>
  <c r="J194" i="7"/>
  <c r="I194" i="7"/>
  <c r="H194" i="7"/>
  <c r="G194" i="7"/>
  <c r="F194" i="7"/>
  <c r="C193" i="7"/>
  <c r="V192" i="7"/>
  <c r="T192" i="7"/>
  <c r="K199" i="7" s="1"/>
  <c r="R192" i="7"/>
  <c r="K198" i="7" s="1"/>
  <c r="U192" i="7"/>
  <c r="I200" i="7" s="1"/>
  <c r="S192" i="7"/>
  <c r="I199" i="7" s="1"/>
  <c r="Q192" i="7"/>
  <c r="I198" i="7" s="1"/>
  <c r="E192" i="7"/>
  <c r="D192" i="7"/>
  <c r="AA190" i="7"/>
  <c r="Z190" i="7"/>
  <c r="X190" i="7"/>
  <c r="C189" i="7"/>
  <c r="K188" i="7"/>
  <c r="J190" i="7" s="1"/>
  <c r="J188" i="7"/>
  <c r="I188" i="7"/>
  <c r="H190" i="7" s="1"/>
  <c r="H188" i="7"/>
  <c r="G188" i="7"/>
  <c r="F188" i="7"/>
  <c r="V188" i="7"/>
  <c r="T188" i="7"/>
  <c r="R188" i="7"/>
  <c r="U188" i="7"/>
  <c r="S188" i="7"/>
  <c r="Q188" i="7"/>
  <c r="E188" i="7"/>
  <c r="D188" i="7"/>
  <c r="B188" i="7"/>
  <c r="AA186" i="7"/>
  <c r="Z186" i="7"/>
  <c r="X186" i="7"/>
  <c r="I185" i="7"/>
  <c r="AB185" i="7" s="1"/>
  <c r="H185" i="7"/>
  <c r="G185" i="7"/>
  <c r="E185" i="7"/>
  <c r="J184" i="7"/>
  <c r="E184" i="7"/>
  <c r="K183" i="7"/>
  <c r="J183" i="7"/>
  <c r="E183" i="7"/>
  <c r="J182" i="7"/>
  <c r="E182" i="7"/>
  <c r="K181" i="7"/>
  <c r="J181" i="7"/>
  <c r="I181" i="7"/>
  <c r="H181" i="7"/>
  <c r="G181" i="7"/>
  <c r="F181" i="7"/>
  <c r="K180" i="7"/>
  <c r="J180" i="7"/>
  <c r="I180" i="7"/>
  <c r="W180" i="7" s="1"/>
  <c r="H180" i="7"/>
  <c r="G180" i="7"/>
  <c r="F180" i="7"/>
  <c r="K179" i="7"/>
  <c r="J179" i="7"/>
  <c r="I179" i="7"/>
  <c r="H179" i="7"/>
  <c r="G179" i="7"/>
  <c r="F179" i="7"/>
  <c r="K178" i="7"/>
  <c r="J178" i="7"/>
  <c r="I178" i="7"/>
  <c r="H178" i="7"/>
  <c r="G178" i="7"/>
  <c r="F178" i="7"/>
  <c r="C177" i="7"/>
  <c r="V176" i="7"/>
  <c r="K184" i="7" s="1"/>
  <c r="T176" i="7"/>
  <c r="R176" i="7"/>
  <c r="K182" i="7" s="1"/>
  <c r="U176" i="7"/>
  <c r="I184" i="7" s="1"/>
  <c r="S176" i="7"/>
  <c r="I183" i="7" s="1"/>
  <c r="Q176" i="7"/>
  <c r="I182" i="7" s="1"/>
  <c r="E176" i="7"/>
  <c r="D176" i="7"/>
  <c r="AA174" i="7"/>
  <c r="Z174" i="7"/>
  <c r="X174" i="7"/>
  <c r="I173" i="7"/>
  <c r="AB173" i="7" s="1"/>
  <c r="H173" i="7"/>
  <c r="G173" i="7"/>
  <c r="E173" i="7"/>
  <c r="J172" i="7"/>
  <c r="E172" i="7"/>
  <c r="J171" i="7"/>
  <c r="E171" i="7"/>
  <c r="J170" i="7"/>
  <c r="E170" i="7"/>
  <c r="K169" i="7"/>
  <c r="J169" i="7"/>
  <c r="I169" i="7"/>
  <c r="H169" i="7"/>
  <c r="G169" i="7"/>
  <c r="F169" i="7"/>
  <c r="K168" i="7"/>
  <c r="J168" i="7"/>
  <c r="I168" i="7"/>
  <c r="W168" i="7" s="1"/>
  <c r="H168" i="7"/>
  <c r="G168" i="7"/>
  <c r="F168" i="7"/>
  <c r="K167" i="7"/>
  <c r="J167" i="7"/>
  <c r="I167" i="7"/>
  <c r="H167" i="7"/>
  <c r="G167" i="7"/>
  <c r="F167" i="7"/>
  <c r="K166" i="7"/>
  <c r="J166" i="7"/>
  <c r="I166" i="7"/>
  <c r="H166" i="7"/>
  <c r="G166" i="7"/>
  <c r="F166" i="7"/>
  <c r="C165" i="7"/>
  <c r="V164" i="7"/>
  <c r="K172" i="7" s="1"/>
  <c r="T164" i="7"/>
  <c r="K171" i="7" s="1"/>
  <c r="R164" i="7"/>
  <c r="K170" i="7" s="1"/>
  <c r="U164" i="7"/>
  <c r="I172" i="7" s="1"/>
  <c r="S164" i="7"/>
  <c r="I171" i="7" s="1"/>
  <c r="Q164" i="7"/>
  <c r="I170" i="7" s="1"/>
  <c r="E164" i="7"/>
  <c r="D164" i="7"/>
  <c r="B163" i="7"/>
  <c r="A161" i="7"/>
  <c r="H159" i="7"/>
  <c r="J159" i="7"/>
  <c r="H158" i="7"/>
  <c r="J158" i="7"/>
  <c r="A157" i="7"/>
  <c r="AA155" i="7"/>
  <c r="Z155" i="7"/>
  <c r="Y155" i="7"/>
  <c r="C154" i="7"/>
  <c r="K153" i="7"/>
  <c r="P155" i="7" s="1"/>
  <c r="J153" i="7"/>
  <c r="I153" i="7"/>
  <c r="O155" i="7" s="1"/>
  <c r="H153" i="7"/>
  <c r="G153" i="7"/>
  <c r="F153" i="7"/>
  <c r="V153" i="7"/>
  <c r="T153" i="7"/>
  <c r="R153" i="7"/>
  <c r="U153" i="7"/>
  <c r="S153" i="7"/>
  <c r="Q153" i="7"/>
  <c r="E153" i="7"/>
  <c r="D153" i="7"/>
  <c r="B153" i="7"/>
  <c r="AA151" i="7"/>
  <c r="Z151" i="7"/>
  <c r="Y151" i="7"/>
  <c r="I150" i="7"/>
  <c r="AB150" i="7" s="1"/>
  <c r="H150" i="7"/>
  <c r="G150" i="7"/>
  <c r="E150" i="7"/>
  <c r="J149" i="7"/>
  <c r="E149" i="7"/>
  <c r="J148" i="7"/>
  <c r="E148" i="7"/>
  <c r="K147" i="7"/>
  <c r="J147" i="7"/>
  <c r="I147" i="7"/>
  <c r="H147" i="7"/>
  <c r="G147" i="7"/>
  <c r="F147" i="7"/>
  <c r="K146" i="7"/>
  <c r="J146" i="7"/>
  <c r="I146" i="7"/>
  <c r="W146" i="7" s="1"/>
  <c r="H146" i="7"/>
  <c r="G146" i="7"/>
  <c r="F146" i="7"/>
  <c r="V145" i="7"/>
  <c r="T145" i="7"/>
  <c r="K149" i="7" s="1"/>
  <c r="R145" i="7"/>
  <c r="K148" i="7" s="1"/>
  <c r="U145" i="7"/>
  <c r="S145" i="7"/>
  <c r="I149" i="7" s="1"/>
  <c r="Q145" i="7"/>
  <c r="I148" i="7" s="1"/>
  <c r="E145" i="7"/>
  <c r="D145" i="7"/>
  <c r="AA143" i="7"/>
  <c r="Z143" i="7"/>
  <c r="Y143" i="7"/>
  <c r="C142" i="7"/>
  <c r="K141" i="7"/>
  <c r="P143" i="7" s="1"/>
  <c r="J141" i="7"/>
  <c r="I141" i="7"/>
  <c r="O143" i="7" s="1"/>
  <c r="H141" i="7"/>
  <c r="G141" i="7"/>
  <c r="F141" i="7"/>
  <c r="V141" i="7"/>
  <c r="T141" i="7"/>
  <c r="R141" i="7"/>
  <c r="U141" i="7"/>
  <c r="S141" i="7"/>
  <c r="Q141" i="7"/>
  <c r="E141" i="7"/>
  <c r="D141" i="7"/>
  <c r="B141" i="7"/>
  <c r="AA139" i="7"/>
  <c r="Z139" i="7"/>
  <c r="Y139" i="7"/>
  <c r="C138" i="7"/>
  <c r="K137" i="7"/>
  <c r="J139" i="7" s="1"/>
  <c r="J137" i="7"/>
  <c r="I137" i="7"/>
  <c r="X139" i="7" s="1"/>
  <c r="H137" i="7"/>
  <c r="G137" i="7"/>
  <c r="F137" i="7"/>
  <c r="V137" i="7"/>
  <c r="T137" i="7"/>
  <c r="R137" i="7"/>
  <c r="U137" i="7"/>
  <c r="S137" i="7"/>
  <c r="Q137" i="7"/>
  <c r="E137" i="7"/>
  <c r="D137" i="7"/>
  <c r="B137" i="7"/>
  <c r="AA135" i="7"/>
  <c r="Z135" i="7"/>
  <c r="Y135" i="7"/>
  <c r="I134" i="7"/>
  <c r="AB134" i="7" s="1"/>
  <c r="H134" i="7"/>
  <c r="G134" i="7"/>
  <c r="E134" i="7"/>
  <c r="J133" i="7"/>
  <c r="E133" i="7"/>
  <c r="J132" i="7"/>
  <c r="E132" i="7"/>
  <c r="J131" i="7"/>
  <c r="E131" i="7"/>
  <c r="K130" i="7"/>
  <c r="J130" i="7"/>
  <c r="I130" i="7"/>
  <c r="W130" i="7" s="1"/>
  <c r="H130" i="7"/>
  <c r="G130" i="7"/>
  <c r="F130" i="7"/>
  <c r="K129" i="7"/>
  <c r="J129" i="7"/>
  <c r="I129" i="7"/>
  <c r="H129" i="7"/>
  <c r="G129" i="7"/>
  <c r="F129" i="7"/>
  <c r="K128" i="7"/>
  <c r="J128" i="7"/>
  <c r="I128" i="7"/>
  <c r="W128" i="7" s="1"/>
  <c r="H128" i="7"/>
  <c r="G128" i="7"/>
  <c r="F128" i="7"/>
  <c r="C127" i="7"/>
  <c r="V126" i="7"/>
  <c r="K133" i="7" s="1"/>
  <c r="T126" i="7"/>
  <c r="K132" i="7" s="1"/>
  <c r="R126" i="7"/>
  <c r="K131" i="7" s="1"/>
  <c r="U126" i="7"/>
  <c r="I133" i="7" s="1"/>
  <c r="S126" i="7"/>
  <c r="I132" i="7" s="1"/>
  <c r="Q126" i="7"/>
  <c r="I131" i="7" s="1"/>
  <c r="E126" i="7"/>
  <c r="D126" i="7"/>
  <c r="AA124" i="7"/>
  <c r="Z124" i="7"/>
  <c r="Y124" i="7"/>
  <c r="I123" i="7"/>
  <c r="AB123" i="7" s="1"/>
  <c r="H123" i="7"/>
  <c r="G123" i="7"/>
  <c r="E123" i="7"/>
  <c r="J122" i="7"/>
  <c r="E122" i="7"/>
  <c r="J121" i="7"/>
  <c r="E121" i="7"/>
  <c r="J120" i="7"/>
  <c r="E120" i="7"/>
  <c r="K119" i="7"/>
  <c r="J119" i="7"/>
  <c r="I119" i="7"/>
  <c r="W119" i="7" s="1"/>
  <c r="H119" i="7"/>
  <c r="G119" i="7"/>
  <c r="F119" i="7"/>
  <c r="K118" i="7"/>
  <c r="J118" i="7"/>
  <c r="I118" i="7"/>
  <c r="H118" i="7"/>
  <c r="G118" i="7"/>
  <c r="F118" i="7"/>
  <c r="K117" i="7"/>
  <c r="J117" i="7"/>
  <c r="I117" i="7"/>
  <c r="W117" i="7" s="1"/>
  <c r="H117" i="7"/>
  <c r="G117" i="7"/>
  <c r="F117" i="7"/>
  <c r="C116" i="7"/>
  <c r="V115" i="7"/>
  <c r="K122" i="7" s="1"/>
  <c r="T115" i="7"/>
  <c r="K121" i="7" s="1"/>
  <c r="R115" i="7"/>
  <c r="K120" i="7" s="1"/>
  <c r="U115" i="7"/>
  <c r="I122" i="7" s="1"/>
  <c r="S115" i="7"/>
  <c r="I121" i="7" s="1"/>
  <c r="Q115" i="7"/>
  <c r="I120" i="7" s="1"/>
  <c r="E115" i="7"/>
  <c r="D115" i="7"/>
  <c r="AA113" i="7"/>
  <c r="Z113" i="7"/>
  <c r="Y113" i="7"/>
  <c r="I112" i="7"/>
  <c r="AB112" i="7" s="1"/>
  <c r="H112" i="7"/>
  <c r="G112" i="7"/>
  <c r="E112" i="7"/>
  <c r="J111" i="7"/>
  <c r="E111" i="7"/>
  <c r="J110" i="7"/>
  <c r="E110" i="7"/>
  <c r="J109" i="7"/>
  <c r="E109" i="7"/>
  <c r="K108" i="7"/>
  <c r="J108" i="7"/>
  <c r="I108" i="7"/>
  <c r="W108" i="7" s="1"/>
  <c r="H108" i="7"/>
  <c r="G108" i="7"/>
  <c r="F108" i="7"/>
  <c r="K107" i="7"/>
  <c r="J107" i="7"/>
  <c r="I107" i="7"/>
  <c r="H107" i="7"/>
  <c r="G107" i="7"/>
  <c r="F107" i="7"/>
  <c r="K106" i="7"/>
  <c r="J106" i="7"/>
  <c r="I106" i="7"/>
  <c r="W106" i="7" s="1"/>
  <c r="H106" i="7"/>
  <c r="G106" i="7"/>
  <c r="F106" i="7"/>
  <c r="V105" i="7"/>
  <c r="K111" i="7" s="1"/>
  <c r="T105" i="7"/>
  <c r="K110" i="7" s="1"/>
  <c r="R105" i="7"/>
  <c r="K109" i="7" s="1"/>
  <c r="U105" i="7"/>
  <c r="I111" i="7" s="1"/>
  <c r="S105" i="7"/>
  <c r="I110" i="7" s="1"/>
  <c r="Q105" i="7"/>
  <c r="I109" i="7" s="1"/>
  <c r="E105" i="7"/>
  <c r="D105" i="7"/>
  <c r="AA103" i="7"/>
  <c r="Z103" i="7"/>
  <c r="Y103" i="7"/>
  <c r="P103" i="7"/>
  <c r="C102" i="7"/>
  <c r="K101" i="7"/>
  <c r="J103" i="7" s="1"/>
  <c r="J101" i="7"/>
  <c r="I101" i="7"/>
  <c r="O103" i="7" s="1"/>
  <c r="H101" i="7"/>
  <c r="G101" i="7"/>
  <c r="F101" i="7"/>
  <c r="V101" i="7"/>
  <c r="T101" i="7"/>
  <c r="R101" i="7"/>
  <c r="U101" i="7"/>
  <c r="S101" i="7"/>
  <c r="Q101" i="7"/>
  <c r="E101" i="7"/>
  <c r="D101" i="7"/>
  <c r="B101" i="7"/>
  <c r="AA99" i="7"/>
  <c r="Z99" i="7"/>
  <c r="Y99" i="7"/>
  <c r="I98" i="7"/>
  <c r="AB98" i="7" s="1"/>
  <c r="H98" i="7"/>
  <c r="G98" i="7"/>
  <c r="E98" i="7"/>
  <c r="J97" i="7"/>
  <c r="E97" i="7"/>
  <c r="J96" i="7"/>
  <c r="E96" i="7"/>
  <c r="J95" i="7"/>
  <c r="E95" i="7"/>
  <c r="K94" i="7"/>
  <c r="J94" i="7"/>
  <c r="I94" i="7"/>
  <c r="W94" i="7" s="1"/>
  <c r="H94" i="7"/>
  <c r="G94" i="7"/>
  <c r="F94" i="7"/>
  <c r="K93" i="7"/>
  <c r="J93" i="7"/>
  <c r="I93" i="7"/>
  <c r="H93" i="7"/>
  <c r="G93" i="7"/>
  <c r="F93" i="7"/>
  <c r="K92" i="7"/>
  <c r="J92" i="7"/>
  <c r="I92" i="7"/>
  <c r="H92" i="7"/>
  <c r="G92" i="7"/>
  <c r="F92" i="7"/>
  <c r="C91" i="7"/>
  <c r="V90" i="7"/>
  <c r="K97" i="7" s="1"/>
  <c r="T90" i="7"/>
  <c r="K96" i="7" s="1"/>
  <c r="R90" i="7"/>
  <c r="K95" i="7" s="1"/>
  <c r="U90" i="7"/>
  <c r="I97" i="7" s="1"/>
  <c r="S90" i="7"/>
  <c r="I96" i="7" s="1"/>
  <c r="Q90" i="7"/>
  <c r="I95" i="7" s="1"/>
  <c r="E90" i="7"/>
  <c r="D90" i="7"/>
  <c r="AA88" i="7"/>
  <c r="Z88" i="7"/>
  <c r="Y88" i="7"/>
  <c r="I87" i="7"/>
  <c r="AB87" i="7" s="1"/>
  <c r="H87" i="7"/>
  <c r="G87" i="7"/>
  <c r="E87" i="7"/>
  <c r="J86" i="7"/>
  <c r="I86" i="7"/>
  <c r="E86" i="7"/>
  <c r="K85" i="7"/>
  <c r="J85" i="7"/>
  <c r="E85" i="7"/>
  <c r="K84" i="7"/>
  <c r="J84" i="7"/>
  <c r="I84" i="7"/>
  <c r="H84" i="7"/>
  <c r="G84" i="7"/>
  <c r="F84" i="7"/>
  <c r="V83" i="7"/>
  <c r="T83" i="7"/>
  <c r="K86" i="7" s="1"/>
  <c r="R83" i="7"/>
  <c r="U83" i="7"/>
  <c r="S83" i="7"/>
  <c r="Q83" i="7"/>
  <c r="I85" i="7" s="1"/>
  <c r="E83" i="7"/>
  <c r="D83" i="7"/>
  <c r="AA81" i="7"/>
  <c r="Z81" i="7"/>
  <c r="Y81" i="7"/>
  <c r="I80" i="7"/>
  <c r="AB80" i="7" s="1"/>
  <c r="H80" i="7"/>
  <c r="G80" i="7"/>
  <c r="E80" i="7"/>
  <c r="J79" i="7"/>
  <c r="E79" i="7"/>
  <c r="J78" i="7"/>
  <c r="E78" i="7"/>
  <c r="J77" i="7"/>
  <c r="E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I74" i="7"/>
  <c r="W74" i="7" s="1"/>
  <c r="H74" i="7"/>
  <c r="G74" i="7"/>
  <c r="F74" i="7"/>
  <c r="C73" i="7"/>
  <c r="V72" i="7"/>
  <c r="K79" i="7" s="1"/>
  <c r="T72" i="7"/>
  <c r="K78" i="7" s="1"/>
  <c r="R72" i="7"/>
  <c r="K77" i="7" s="1"/>
  <c r="U72" i="7"/>
  <c r="I79" i="7" s="1"/>
  <c r="S72" i="7"/>
  <c r="I78" i="7" s="1"/>
  <c r="Q72" i="7"/>
  <c r="I77" i="7" s="1"/>
  <c r="E72" i="7"/>
  <c r="D72" i="7"/>
  <c r="AA70" i="7"/>
  <c r="Z70" i="7"/>
  <c r="Y70" i="7"/>
  <c r="I69" i="7"/>
  <c r="AB69" i="7" s="1"/>
  <c r="H69" i="7"/>
  <c r="G69" i="7"/>
  <c r="E69" i="7"/>
  <c r="J68" i="7"/>
  <c r="E68" i="7"/>
  <c r="J67" i="7"/>
  <c r="E67" i="7"/>
  <c r="K66" i="7"/>
  <c r="J66" i="7"/>
  <c r="I66" i="7"/>
  <c r="H66" i="7"/>
  <c r="G66" i="7"/>
  <c r="F66" i="7"/>
  <c r="C65" i="7"/>
  <c r="V64" i="7"/>
  <c r="T64" i="7"/>
  <c r="K68" i="7" s="1"/>
  <c r="R64" i="7"/>
  <c r="K67" i="7" s="1"/>
  <c r="U64" i="7"/>
  <c r="S64" i="7"/>
  <c r="I68" i="7" s="1"/>
  <c r="Q64" i="7"/>
  <c r="I67" i="7" s="1"/>
  <c r="E64" i="7"/>
  <c r="D64" i="7"/>
  <c r="B63" i="7"/>
  <c r="AA61" i="7"/>
  <c r="Z61" i="7"/>
  <c r="Y61" i="7"/>
  <c r="K60" i="7"/>
  <c r="J60" i="7"/>
  <c r="I60" i="7"/>
  <c r="E60" i="7"/>
  <c r="K59" i="7"/>
  <c r="J59" i="7"/>
  <c r="I59" i="7"/>
  <c r="W59" i="7" s="1"/>
  <c r="H59" i="7"/>
  <c r="G59" i="7"/>
  <c r="F59" i="7"/>
  <c r="K58" i="7"/>
  <c r="P61" i="7" s="1"/>
  <c r="J58" i="7"/>
  <c r="I58" i="7"/>
  <c r="H58" i="7"/>
  <c r="G58" i="7"/>
  <c r="F58" i="7"/>
  <c r="C57" i="7"/>
  <c r="V56" i="7"/>
  <c r="T56" i="7"/>
  <c r="R56" i="7"/>
  <c r="U56" i="7"/>
  <c r="S56" i="7"/>
  <c r="Q56" i="7"/>
  <c r="E56" i="7"/>
  <c r="D56" i="7"/>
  <c r="AA54" i="7"/>
  <c r="Z54" i="7"/>
  <c r="Y54" i="7"/>
  <c r="I53" i="7"/>
  <c r="AB53" i="7" s="1"/>
  <c r="H53" i="7"/>
  <c r="G53" i="7"/>
  <c r="E53" i="7"/>
  <c r="J52" i="7"/>
  <c r="E52" i="7"/>
  <c r="J51" i="7"/>
  <c r="E51" i="7"/>
  <c r="J50" i="7"/>
  <c r="E50" i="7"/>
  <c r="K49" i="7"/>
  <c r="J49" i="7"/>
  <c r="I49" i="7"/>
  <c r="W49" i="7" s="1"/>
  <c r="H49" i="7"/>
  <c r="G49" i="7"/>
  <c r="F49" i="7"/>
  <c r="K48" i="7"/>
  <c r="J48" i="7"/>
  <c r="I48" i="7"/>
  <c r="H48" i="7"/>
  <c r="G48" i="7"/>
  <c r="F48" i="7"/>
  <c r="K47" i="7"/>
  <c r="J47" i="7"/>
  <c r="I47" i="7"/>
  <c r="W47" i="7" s="1"/>
  <c r="H47" i="7"/>
  <c r="G47" i="7"/>
  <c r="F47" i="7"/>
  <c r="C46" i="7"/>
  <c r="V45" i="7"/>
  <c r="K52" i="7" s="1"/>
  <c r="T45" i="7"/>
  <c r="K51" i="7" s="1"/>
  <c r="R45" i="7"/>
  <c r="K50" i="7" s="1"/>
  <c r="U45" i="7"/>
  <c r="I52" i="7" s="1"/>
  <c r="S45" i="7"/>
  <c r="I51" i="7" s="1"/>
  <c r="Q45" i="7"/>
  <c r="I50" i="7" s="1"/>
  <c r="E45" i="7"/>
  <c r="D45" i="7"/>
  <c r="AA43" i="7"/>
  <c r="Z43" i="7"/>
  <c r="Y43" i="7"/>
  <c r="I42" i="7"/>
  <c r="AB42" i="7" s="1"/>
  <c r="H42" i="7"/>
  <c r="G42" i="7"/>
  <c r="E42" i="7"/>
  <c r="J41" i="7"/>
  <c r="E41" i="7"/>
  <c r="J40" i="7"/>
  <c r="E40" i="7"/>
  <c r="J39" i="7"/>
  <c r="E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W36" i="7" s="1"/>
  <c r="H36" i="7"/>
  <c r="G36" i="7"/>
  <c r="F36" i="7"/>
  <c r="C35" i="7"/>
  <c r="V34" i="7"/>
  <c r="K41" i="7" s="1"/>
  <c r="T34" i="7"/>
  <c r="K40" i="7" s="1"/>
  <c r="R34" i="7"/>
  <c r="K39" i="7" s="1"/>
  <c r="U34" i="7"/>
  <c r="I41" i="7" s="1"/>
  <c r="S34" i="7"/>
  <c r="I40" i="7" s="1"/>
  <c r="Q34" i="7"/>
  <c r="I39" i="7" s="1"/>
  <c r="E34" i="7"/>
  <c r="D34" i="7"/>
  <c r="B33" i="7"/>
  <c r="A31" i="7"/>
  <c r="A29" i="7"/>
  <c r="A11" i="7"/>
  <c r="A6" i="7"/>
  <c r="A1" i="7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W2" i="3"/>
  <c r="CX2" i="3"/>
  <c r="CY2" i="3"/>
  <c r="CZ2" i="3"/>
  <c r="DA2" i="3"/>
  <c r="DB2" i="3"/>
  <c r="DC2" i="3"/>
  <c r="A3" i="3"/>
  <c r="Y3" i="3"/>
  <c r="CW3" i="3" s="1"/>
  <c r="CX3" i="3"/>
  <c r="CY3" i="3"/>
  <c r="CZ3" i="3"/>
  <c r="DA3" i="3"/>
  <c r="DB3" i="3"/>
  <c r="DC3" i="3"/>
  <c r="DF3" i="3"/>
  <c r="DG3" i="3"/>
  <c r="DJ3" i="3" s="1"/>
  <c r="A4" i="3"/>
  <c r="Y4" i="3"/>
  <c r="CW4" i="3"/>
  <c r="CX4" i="3"/>
  <c r="CY4" i="3"/>
  <c r="CZ4" i="3"/>
  <c r="DA4" i="3"/>
  <c r="DB4" i="3"/>
  <c r="DC4" i="3"/>
  <c r="DF4" i="3"/>
  <c r="DG4" i="3"/>
  <c r="DH4" i="3"/>
  <c r="DI4" i="3"/>
  <c r="DJ4" i="3"/>
  <c r="A5" i="3"/>
  <c r="Y5" i="3"/>
  <c r="CX5" i="3" s="1"/>
  <c r="CW5" i="3"/>
  <c r="CY5" i="3"/>
  <c r="CZ5" i="3"/>
  <c r="DA5" i="3"/>
  <c r="DB5" i="3"/>
  <c r="DC5" i="3"/>
  <c r="A6" i="3"/>
  <c r="Y6" i="3"/>
  <c r="CX6" i="3" s="1"/>
  <c r="CU6" i="3"/>
  <c r="CV6" i="3"/>
  <c r="CY6" i="3"/>
  <c r="CZ6" i="3"/>
  <c r="DA6" i="3"/>
  <c r="DB6" i="3"/>
  <c r="DC6" i="3"/>
  <c r="A7" i="3"/>
  <c r="Y7" i="3"/>
  <c r="CX7" i="3" s="1"/>
  <c r="CW7" i="3"/>
  <c r="CY7" i="3"/>
  <c r="CZ7" i="3"/>
  <c r="DA7" i="3"/>
  <c r="DB7" i="3"/>
  <c r="DC7" i="3"/>
  <c r="DF7" i="3"/>
  <c r="DG7" i="3"/>
  <c r="DJ7" i="3" s="1"/>
  <c r="A8" i="3"/>
  <c r="Y8" i="3"/>
  <c r="CY8" i="3"/>
  <c r="CZ8" i="3"/>
  <c r="DA8" i="3"/>
  <c r="DB8" i="3"/>
  <c r="DC8" i="3"/>
  <c r="A9" i="3"/>
  <c r="Y9" i="3"/>
  <c r="CW9" i="3"/>
  <c r="CX9" i="3"/>
  <c r="CY9" i="3"/>
  <c r="CZ9" i="3"/>
  <c r="DB9" i="3" s="1"/>
  <c r="DA9" i="3"/>
  <c r="DC9" i="3"/>
  <c r="DG9" i="3"/>
  <c r="DJ9" i="3" s="1"/>
  <c r="A10" i="3"/>
  <c r="Y10" i="3"/>
  <c r="CX10" i="3"/>
  <c r="CY10" i="3"/>
  <c r="CZ10" i="3"/>
  <c r="DA10" i="3"/>
  <c r="DB10" i="3"/>
  <c r="DC10" i="3"/>
  <c r="DG10" i="3"/>
  <c r="DJ10" i="3" s="1"/>
  <c r="DH10" i="3"/>
  <c r="A11" i="3"/>
  <c r="Y11" i="3"/>
  <c r="CV11" i="3" s="1"/>
  <c r="CU11" i="3"/>
  <c r="CX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W13" i="3"/>
  <c r="CY13" i="3"/>
  <c r="CZ13" i="3"/>
  <c r="DA13" i="3"/>
  <c r="DB13" i="3"/>
  <c r="DC13" i="3"/>
  <c r="A14" i="3"/>
  <c r="Y14" i="3"/>
  <c r="CW14" i="3"/>
  <c r="CX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X20" i="3" s="1"/>
  <c r="CU20" i="3"/>
  <c r="CV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X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X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X27" i="3"/>
  <c r="DF27" i="3" s="1"/>
  <c r="DJ27" i="3" s="1"/>
  <c r="CY27" i="3"/>
  <c r="CZ27" i="3"/>
  <c r="DA27" i="3"/>
  <c r="DB27" i="3"/>
  <c r="DC27" i="3"/>
  <c r="DG27" i="3"/>
  <c r="A28" i="3"/>
  <c r="Y28" i="3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DG29" i="3"/>
  <c r="DH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W33" i="3"/>
  <c r="CX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X35" i="3" s="1"/>
  <c r="CY35" i="3"/>
  <c r="CZ35" i="3"/>
  <c r="DA35" i="3"/>
  <c r="DB35" i="3"/>
  <c r="DC35" i="3"/>
  <c r="DF35" i="3"/>
  <c r="A36" i="3"/>
  <c r="Y36" i="3"/>
  <c r="CX36" i="3" s="1"/>
  <c r="CY36" i="3"/>
  <c r="CZ36" i="3"/>
  <c r="DA36" i="3"/>
  <c r="DB36" i="3"/>
  <c r="DC36" i="3"/>
  <c r="DF36" i="3"/>
  <c r="DJ36" i="3" s="1"/>
  <c r="A37" i="3"/>
  <c r="Y37" i="3"/>
  <c r="CX37" i="3" s="1"/>
  <c r="CY37" i="3"/>
  <c r="CZ37" i="3"/>
  <c r="DA37" i="3"/>
  <c r="DB37" i="3"/>
  <c r="DC37" i="3"/>
  <c r="DF37" i="3"/>
  <c r="DJ37" i="3" s="1"/>
  <c r="A38" i="3"/>
  <c r="Y38" i="3"/>
  <c r="CX38" i="3" s="1"/>
  <c r="CY38" i="3"/>
  <c r="CZ38" i="3"/>
  <c r="DA38" i="3"/>
  <c r="DB38" i="3"/>
  <c r="DC38" i="3"/>
  <c r="DI38" i="3"/>
  <c r="A39" i="3"/>
  <c r="Y39" i="3"/>
  <c r="CX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X41" i="3"/>
  <c r="CY41" i="3"/>
  <c r="CZ41" i="3"/>
  <c r="DB41" i="3" s="1"/>
  <c r="DA41" i="3"/>
  <c r="DC41" i="3"/>
  <c r="A42" i="3"/>
  <c r="Y42" i="3"/>
  <c r="CX42" i="3"/>
  <c r="CY42" i="3"/>
  <c r="CZ42" i="3"/>
  <c r="DA42" i="3"/>
  <c r="DB42" i="3"/>
  <c r="DC42" i="3"/>
  <c r="DF42" i="3"/>
  <c r="DJ42" i="3" s="1"/>
  <c r="DG42" i="3"/>
  <c r="DH42" i="3"/>
  <c r="DI42" i="3"/>
  <c r="A43" i="3"/>
  <c r="Y43" i="3"/>
  <c r="CU43" i="3"/>
  <c r="CV43" i="3"/>
  <c r="CY43" i="3"/>
  <c r="CZ43" i="3"/>
  <c r="DA43" i="3"/>
  <c r="DB43" i="3"/>
  <c r="DC43" i="3"/>
  <c r="A44" i="3"/>
  <c r="Y44" i="3"/>
  <c r="CW44" i="3"/>
  <c r="CX44" i="3"/>
  <c r="CY44" i="3"/>
  <c r="CZ44" i="3"/>
  <c r="DA44" i="3"/>
  <c r="DB44" i="3"/>
  <c r="DC44" i="3"/>
  <c r="A45" i="3"/>
  <c r="Y45" i="3"/>
  <c r="CW45" i="3" s="1"/>
  <c r="CY45" i="3"/>
  <c r="CZ45" i="3"/>
  <c r="DA45" i="3"/>
  <c r="DB45" i="3"/>
  <c r="DC45" i="3"/>
  <c r="A46" i="3"/>
  <c r="Y46" i="3"/>
  <c r="CX46" i="3"/>
  <c r="CY46" i="3"/>
  <c r="CZ46" i="3"/>
  <c r="DB46" i="3" s="1"/>
  <c r="DA46" i="3"/>
  <c r="DC46" i="3"/>
  <c r="DH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DF49" i="3"/>
  <c r="DJ49" i="3" s="1"/>
  <c r="A50" i="3"/>
  <c r="Y50" i="3"/>
  <c r="CY50" i="3"/>
  <c r="CZ50" i="3"/>
  <c r="DA50" i="3"/>
  <c r="DB50" i="3"/>
  <c r="DC50" i="3"/>
  <c r="A51" i="3"/>
  <c r="Y51" i="3"/>
  <c r="CX51" i="3" s="1"/>
  <c r="DI51" i="3" s="1"/>
  <c r="CY51" i="3"/>
  <c r="CZ51" i="3"/>
  <c r="DA51" i="3"/>
  <c r="DB51" i="3"/>
  <c r="DC51" i="3"/>
  <c r="DF51" i="3"/>
  <c r="DJ51" i="3" s="1"/>
  <c r="DG51" i="3"/>
  <c r="DH51" i="3"/>
  <c r="A52" i="3"/>
  <c r="Y52" i="3"/>
  <c r="CX52" i="3" s="1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X55" i="3"/>
  <c r="DI55" i="3" s="1"/>
  <c r="CY55" i="3"/>
  <c r="CZ55" i="3"/>
  <c r="DA55" i="3"/>
  <c r="DB55" i="3"/>
  <c r="DC55" i="3"/>
  <c r="DF55" i="3"/>
  <c r="DJ55" i="3" s="1"/>
  <c r="DG55" i="3"/>
  <c r="DH55" i="3"/>
  <c r="A56" i="3"/>
  <c r="Y56" i="3"/>
  <c r="CY56" i="3"/>
  <c r="CZ56" i="3"/>
  <c r="DA56" i="3"/>
  <c r="DB56" i="3"/>
  <c r="DC56" i="3"/>
  <c r="A57" i="3"/>
  <c r="Y57" i="3"/>
  <c r="CX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X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D12" i="1"/>
  <c r="B18" i="1"/>
  <c r="C18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K29" i="1"/>
  <c r="S29" i="1"/>
  <c r="CY29" i="1" s="1"/>
  <c r="T29" i="1"/>
  <c r="U29" i="1"/>
  <c r="V29" i="1"/>
  <c r="X29" i="1"/>
  <c r="Y29" i="1"/>
  <c r="AC29" i="1"/>
  <c r="CQ29" i="1" s="1"/>
  <c r="P29" i="1" s="1"/>
  <c r="AE29" i="1"/>
  <c r="AF29" i="1"/>
  <c r="AG29" i="1"/>
  <c r="AH29" i="1"/>
  <c r="AI29" i="1"/>
  <c r="AJ29" i="1"/>
  <c r="CT29" i="1"/>
  <c r="CU29" i="1"/>
  <c r="CV29" i="1"/>
  <c r="CW29" i="1"/>
  <c r="CX29" i="1"/>
  <c r="W29" i="1" s="1"/>
  <c r="CZ29" i="1"/>
  <c r="FR29" i="1"/>
  <c r="GL29" i="1"/>
  <c r="BZ46" i="1" s="1"/>
  <c r="GO29" i="1"/>
  <c r="CC46" i="1" s="1"/>
  <c r="GP29" i="1"/>
  <c r="GV29" i="1"/>
  <c r="HC29" i="1"/>
  <c r="GX29" i="1" s="1"/>
  <c r="C30" i="1"/>
  <c r="I30" i="1"/>
  <c r="K30" i="1"/>
  <c r="Q30" i="1"/>
  <c r="R30" i="1"/>
  <c r="S30" i="1"/>
  <c r="U30" i="1"/>
  <c r="V30" i="1"/>
  <c r="W30" i="1"/>
  <c r="X30" i="1"/>
  <c r="Y30" i="1"/>
  <c r="AC30" i="1"/>
  <c r="CQ30" i="1" s="1"/>
  <c r="P30" i="1" s="1"/>
  <c r="CP30" i="1" s="1"/>
  <c r="O30" i="1" s="1"/>
  <c r="GM30" i="1" s="1"/>
  <c r="GN30" i="1" s="1"/>
  <c r="AE30" i="1"/>
  <c r="AD30" i="1" s="1"/>
  <c r="AF30" i="1"/>
  <c r="AG30" i="1"/>
  <c r="AH30" i="1"/>
  <c r="AI30" i="1"/>
  <c r="AJ30" i="1"/>
  <c r="CR30" i="1"/>
  <c r="CS30" i="1"/>
  <c r="CT30" i="1"/>
  <c r="CU30" i="1"/>
  <c r="T30" i="1" s="1"/>
  <c r="CV30" i="1"/>
  <c r="CW30" i="1"/>
  <c r="CX30" i="1"/>
  <c r="CY30" i="1"/>
  <c r="CZ30" i="1"/>
  <c r="FR30" i="1"/>
  <c r="GK30" i="1"/>
  <c r="GL30" i="1"/>
  <c r="GO30" i="1"/>
  <c r="GP30" i="1"/>
  <c r="CD46" i="1" s="1"/>
  <c r="GV30" i="1"/>
  <c r="HC30" i="1"/>
  <c r="GX30" i="1" s="1"/>
  <c r="C31" i="1"/>
  <c r="I31" i="1"/>
  <c r="CW10" i="3" s="1"/>
  <c r="K31" i="1"/>
  <c r="U31" i="1"/>
  <c r="V31" i="1"/>
  <c r="AC31" i="1"/>
  <c r="AE31" i="1"/>
  <c r="AD31" i="1" s="1"/>
  <c r="AF31" i="1"/>
  <c r="CT31" i="1" s="1"/>
  <c r="S31" i="1" s="1"/>
  <c r="AG31" i="1"/>
  <c r="CU31" i="1" s="1"/>
  <c r="T31" i="1" s="1"/>
  <c r="AH31" i="1"/>
  <c r="AI31" i="1"/>
  <c r="AJ31" i="1"/>
  <c r="CV31" i="1"/>
  <c r="CW31" i="1"/>
  <c r="CX31" i="1"/>
  <c r="W31" i="1" s="1"/>
  <c r="FR31" i="1"/>
  <c r="GL31" i="1"/>
  <c r="GO31" i="1"/>
  <c r="GP31" i="1"/>
  <c r="GV31" i="1"/>
  <c r="HC31" i="1" s="1"/>
  <c r="GX31" i="1" s="1"/>
  <c r="I33" i="1"/>
  <c r="K33" i="1"/>
  <c r="AC33" i="1"/>
  <c r="CQ33" i="1" s="1"/>
  <c r="P33" i="1" s="1"/>
  <c r="AE33" i="1"/>
  <c r="CR33" i="1" s="1"/>
  <c r="Q33" i="1" s="1"/>
  <c r="AF33" i="1"/>
  <c r="AG33" i="1"/>
  <c r="AH33" i="1"/>
  <c r="CV33" i="1" s="1"/>
  <c r="U33" i="1" s="1"/>
  <c r="AI33" i="1"/>
  <c r="CW33" i="1" s="1"/>
  <c r="V33" i="1" s="1"/>
  <c r="AJ33" i="1"/>
  <c r="CX33" i="1" s="1"/>
  <c r="CS33" i="1"/>
  <c r="R33" i="1" s="1"/>
  <c r="GK33" i="1" s="1"/>
  <c r="CT33" i="1"/>
  <c r="S33" i="1" s="1"/>
  <c r="CZ33" i="1" s="1"/>
  <c r="Y33" i="1" s="1"/>
  <c r="CU33" i="1"/>
  <c r="T33" i="1" s="1"/>
  <c r="CY33" i="1"/>
  <c r="X33" i="1" s="1"/>
  <c r="FR33" i="1"/>
  <c r="GL33" i="1"/>
  <c r="GO33" i="1"/>
  <c r="GP33" i="1"/>
  <c r="GV33" i="1"/>
  <c r="HC33" i="1"/>
  <c r="GX33" i="1" s="1"/>
  <c r="I34" i="1"/>
  <c r="K34" i="1"/>
  <c r="U34" i="1"/>
  <c r="V34" i="1"/>
  <c r="W34" i="1"/>
  <c r="AC34" i="1"/>
  <c r="AD34" i="1"/>
  <c r="AB34" i="1" s="1"/>
  <c r="AE34" i="1"/>
  <c r="AF34" i="1"/>
  <c r="CT34" i="1" s="1"/>
  <c r="AG34" i="1"/>
  <c r="CU34" i="1" s="1"/>
  <c r="AH34" i="1"/>
  <c r="CV34" i="1" s="1"/>
  <c r="AI34" i="1"/>
  <c r="CW34" i="1" s="1"/>
  <c r="AJ34" i="1"/>
  <c r="CX34" i="1" s="1"/>
  <c r="CQ34" i="1"/>
  <c r="FR34" i="1"/>
  <c r="GL34" i="1"/>
  <c r="GO34" i="1"/>
  <c r="GP34" i="1"/>
  <c r="GV34" i="1"/>
  <c r="HC34" i="1"/>
  <c r="GX34" i="1" s="1"/>
  <c r="I35" i="1"/>
  <c r="GX35" i="1" s="1"/>
  <c r="K35" i="1"/>
  <c r="AC35" i="1"/>
  <c r="CQ35" i="1" s="1"/>
  <c r="AE35" i="1"/>
  <c r="CR35" i="1" s="1"/>
  <c r="AF35" i="1"/>
  <c r="AG35" i="1"/>
  <c r="CU35" i="1" s="1"/>
  <c r="T35" i="1" s="1"/>
  <c r="AH35" i="1"/>
  <c r="AI35" i="1"/>
  <c r="AJ35" i="1"/>
  <c r="CX35" i="1" s="1"/>
  <c r="CS35" i="1"/>
  <c r="CT35" i="1"/>
  <c r="CV35" i="1"/>
  <c r="CW35" i="1"/>
  <c r="FR35" i="1"/>
  <c r="GL35" i="1"/>
  <c r="GO35" i="1"/>
  <c r="GP35" i="1"/>
  <c r="GV35" i="1"/>
  <c r="HC35" i="1" s="1"/>
  <c r="I36" i="1"/>
  <c r="K36" i="1"/>
  <c r="P36" i="1"/>
  <c r="Q36" i="1"/>
  <c r="R36" i="1"/>
  <c r="GK36" i="1" s="1"/>
  <c r="AC36" i="1"/>
  <c r="CQ36" i="1" s="1"/>
  <c r="AE36" i="1"/>
  <c r="CR36" i="1" s="1"/>
  <c r="AF36" i="1"/>
  <c r="AG36" i="1"/>
  <c r="AH36" i="1"/>
  <c r="AI36" i="1"/>
  <c r="AJ36" i="1"/>
  <c r="CS36" i="1"/>
  <c r="CT36" i="1"/>
  <c r="S36" i="1" s="1"/>
  <c r="CY36" i="1" s="1"/>
  <c r="X36" i="1" s="1"/>
  <c r="CU36" i="1"/>
  <c r="T36" i="1" s="1"/>
  <c r="CV36" i="1"/>
  <c r="U36" i="1" s="1"/>
  <c r="CW36" i="1"/>
  <c r="V36" i="1" s="1"/>
  <c r="CX36" i="1"/>
  <c r="W36" i="1" s="1"/>
  <c r="CZ36" i="1"/>
  <c r="Y36" i="1" s="1"/>
  <c r="FR36" i="1"/>
  <c r="GL36" i="1"/>
  <c r="GO36" i="1"/>
  <c r="GP36" i="1"/>
  <c r="GV36" i="1"/>
  <c r="HC36" i="1"/>
  <c r="GX36" i="1" s="1"/>
  <c r="I37" i="1"/>
  <c r="K37" i="1"/>
  <c r="Q37" i="1"/>
  <c r="R37" i="1"/>
  <c r="W37" i="1"/>
  <c r="X37" i="1"/>
  <c r="Y37" i="1"/>
  <c r="AC37" i="1"/>
  <c r="CQ37" i="1" s="1"/>
  <c r="P37" i="1" s="1"/>
  <c r="CP37" i="1" s="1"/>
  <c r="O37" i="1" s="1"/>
  <c r="AD37" i="1"/>
  <c r="AE37" i="1"/>
  <c r="AF37" i="1"/>
  <c r="AG37" i="1"/>
  <c r="AH37" i="1"/>
  <c r="CV37" i="1" s="1"/>
  <c r="U37" i="1" s="1"/>
  <c r="AI37" i="1"/>
  <c r="CW37" i="1" s="1"/>
  <c r="AJ37" i="1"/>
  <c r="CR37" i="1"/>
  <c r="CS37" i="1"/>
  <c r="CT37" i="1"/>
  <c r="S37" i="1" s="1"/>
  <c r="CU37" i="1"/>
  <c r="T37" i="1" s="1"/>
  <c r="CX37" i="1"/>
  <c r="CY37" i="1"/>
  <c r="CZ37" i="1"/>
  <c r="FR37" i="1"/>
  <c r="GK37" i="1"/>
  <c r="GL37" i="1"/>
  <c r="GO37" i="1"/>
  <c r="GP37" i="1"/>
  <c r="GV37" i="1"/>
  <c r="HC37" i="1"/>
  <c r="GX37" i="1" s="1"/>
  <c r="I38" i="1"/>
  <c r="K38" i="1"/>
  <c r="AC38" i="1"/>
  <c r="AB38" i="1" s="1"/>
  <c r="AE38" i="1"/>
  <c r="AD38" i="1" s="1"/>
  <c r="AF38" i="1"/>
  <c r="AG38" i="1"/>
  <c r="CU38" i="1" s="1"/>
  <c r="AH38" i="1"/>
  <c r="CV38" i="1" s="1"/>
  <c r="AI38" i="1"/>
  <c r="CW38" i="1" s="1"/>
  <c r="AJ38" i="1"/>
  <c r="CX38" i="1" s="1"/>
  <c r="CQ38" i="1"/>
  <c r="CR38" i="1"/>
  <c r="CS38" i="1"/>
  <c r="CT38" i="1"/>
  <c r="FR38" i="1"/>
  <c r="GL38" i="1"/>
  <c r="GO38" i="1"/>
  <c r="GP38" i="1"/>
  <c r="GV38" i="1"/>
  <c r="HC38" i="1"/>
  <c r="GX38" i="1" s="1"/>
  <c r="C39" i="1"/>
  <c r="I39" i="1"/>
  <c r="K39" i="1"/>
  <c r="U39" i="1"/>
  <c r="AC39" i="1"/>
  <c r="AB39" i="1" s="1"/>
  <c r="AD39" i="1"/>
  <c r="AE39" i="1"/>
  <c r="AF39" i="1"/>
  <c r="AG39" i="1"/>
  <c r="CU39" i="1" s="1"/>
  <c r="AH39" i="1"/>
  <c r="CV39" i="1" s="1"/>
  <c r="AI39" i="1"/>
  <c r="CW39" i="1" s="1"/>
  <c r="AJ39" i="1"/>
  <c r="CX39" i="1" s="1"/>
  <c r="CQ39" i="1"/>
  <c r="P39" i="1" s="1"/>
  <c r="CR39" i="1"/>
  <c r="Q39" i="1" s="1"/>
  <c r="CS39" i="1"/>
  <c r="R39" i="1" s="1"/>
  <c r="GK39" i="1" s="1"/>
  <c r="CT39" i="1"/>
  <c r="S39" i="1" s="1"/>
  <c r="FR39" i="1"/>
  <c r="GL39" i="1"/>
  <c r="GO39" i="1"/>
  <c r="GP39" i="1"/>
  <c r="GV39" i="1"/>
  <c r="HC39" i="1"/>
  <c r="C40" i="1"/>
  <c r="AC40" i="1"/>
  <c r="CQ40" i="1" s="1"/>
  <c r="AE40" i="1"/>
  <c r="AF40" i="1"/>
  <c r="CT40" i="1" s="1"/>
  <c r="AG40" i="1"/>
  <c r="CU40" i="1" s="1"/>
  <c r="AH40" i="1"/>
  <c r="AI40" i="1"/>
  <c r="CW40" i="1" s="1"/>
  <c r="AJ40" i="1"/>
  <c r="CX40" i="1" s="1"/>
  <c r="CV40" i="1"/>
  <c r="FR40" i="1"/>
  <c r="GL40" i="1"/>
  <c r="GO40" i="1"/>
  <c r="GP40" i="1"/>
  <c r="GV40" i="1"/>
  <c r="HC40" i="1" s="1"/>
  <c r="AC41" i="1"/>
  <c r="CQ41" i="1" s="1"/>
  <c r="AE41" i="1"/>
  <c r="AF41" i="1"/>
  <c r="AG41" i="1"/>
  <c r="AH41" i="1"/>
  <c r="AI41" i="1"/>
  <c r="AJ41" i="1"/>
  <c r="CT41" i="1"/>
  <c r="CU41" i="1"/>
  <c r="CV41" i="1"/>
  <c r="CW41" i="1"/>
  <c r="CX41" i="1"/>
  <c r="FR41" i="1"/>
  <c r="GL41" i="1"/>
  <c r="GO41" i="1"/>
  <c r="GP41" i="1"/>
  <c r="GV41" i="1"/>
  <c r="HC41" i="1" s="1"/>
  <c r="I42" i="1"/>
  <c r="K42" i="1"/>
  <c r="Q42" i="1"/>
  <c r="R42" i="1"/>
  <c r="GK42" i="1" s="1"/>
  <c r="U42" i="1"/>
  <c r="V42" i="1"/>
  <c r="W42" i="1"/>
  <c r="AC42" i="1"/>
  <c r="AD42" i="1"/>
  <c r="AE42" i="1"/>
  <c r="AF42" i="1"/>
  <c r="CT42" i="1" s="1"/>
  <c r="S42" i="1" s="1"/>
  <c r="AG42" i="1"/>
  <c r="AH42" i="1"/>
  <c r="AI42" i="1"/>
  <c r="AJ42" i="1"/>
  <c r="CQ42" i="1"/>
  <c r="P42" i="1" s="1"/>
  <c r="CP42" i="1" s="1"/>
  <c r="O42" i="1" s="1"/>
  <c r="CR42" i="1"/>
  <c r="CS42" i="1"/>
  <c r="CU42" i="1"/>
  <c r="T42" i="1" s="1"/>
  <c r="CV42" i="1"/>
  <c r="CW42" i="1"/>
  <c r="CX42" i="1"/>
  <c r="FR42" i="1"/>
  <c r="GL42" i="1"/>
  <c r="GO42" i="1"/>
  <c r="GP42" i="1"/>
  <c r="GV42" i="1"/>
  <c r="HC42" i="1"/>
  <c r="GX42" i="1" s="1"/>
  <c r="C43" i="1"/>
  <c r="S43" i="1"/>
  <c r="CZ43" i="1" s="1"/>
  <c r="Y43" i="1" s="1"/>
  <c r="T43" i="1"/>
  <c r="U43" i="1"/>
  <c r="V43" i="1"/>
  <c r="W43" i="1"/>
  <c r="X43" i="1"/>
  <c r="AC43" i="1"/>
  <c r="AE43" i="1"/>
  <c r="AF43" i="1"/>
  <c r="AG43" i="1"/>
  <c r="AH43" i="1"/>
  <c r="AI43" i="1"/>
  <c r="CW43" i="1" s="1"/>
  <c r="AJ43" i="1"/>
  <c r="CX43" i="1" s="1"/>
  <c r="CQ43" i="1"/>
  <c r="P43" i="1" s="1"/>
  <c r="CR43" i="1"/>
  <c r="Q43" i="1" s="1"/>
  <c r="CT43" i="1"/>
  <c r="CU43" i="1"/>
  <c r="CV43" i="1"/>
  <c r="CY43" i="1"/>
  <c r="FR43" i="1"/>
  <c r="GL43" i="1"/>
  <c r="GO43" i="1"/>
  <c r="GP43" i="1"/>
  <c r="GV43" i="1"/>
  <c r="HC43" i="1"/>
  <c r="GX43" i="1" s="1"/>
  <c r="I44" i="1"/>
  <c r="K44" i="1"/>
  <c r="AC44" i="1"/>
  <c r="AE44" i="1"/>
  <c r="AD44" i="1" s="1"/>
  <c r="AF44" i="1"/>
  <c r="AG44" i="1"/>
  <c r="AH44" i="1"/>
  <c r="AI44" i="1"/>
  <c r="AJ44" i="1"/>
  <c r="CQ44" i="1"/>
  <c r="P44" i="1" s="1"/>
  <c r="CR44" i="1"/>
  <c r="Q44" i="1" s="1"/>
  <c r="CS44" i="1"/>
  <c r="R44" i="1" s="1"/>
  <c r="GK44" i="1" s="1"/>
  <c r="CT44" i="1"/>
  <c r="S44" i="1" s="1"/>
  <c r="CU44" i="1"/>
  <c r="T44" i="1" s="1"/>
  <c r="CV44" i="1"/>
  <c r="U44" i="1" s="1"/>
  <c r="CW44" i="1"/>
  <c r="V44" i="1" s="1"/>
  <c r="CX44" i="1"/>
  <c r="W44" i="1" s="1"/>
  <c r="FR44" i="1"/>
  <c r="GL44" i="1"/>
  <c r="GO44" i="1"/>
  <c r="GP44" i="1"/>
  <c r="GV44" i="1"/>
  <c r="HC44" i="1"/>
  <c r="GX44" i="1" s="1"/>
  <c r="B46" i="1"/>
  <c r="B26" i="1" s="1"/>
  <c r="C46" i="1"/>
  <c r="C26" i="1" s="1"/>
  <c r="D46" i="1"/>
  <c r="D26" i="1" s="1"/>
  <c r="F46" i="1"/>
  <c r="F26" i="1" s="1"/>
  <c r="G46" i="1"/>
  <c r="G26" i="1" s="1"/>
  <c r="AO46" i="1"/>
  <c r="BB46" i="1"/>
  <c r="BX46" i="1"/>
  <c r="CK46" i="1"/>
  <c r="CK26" i="1" s="1"/>
  <c r="CL46" i="1"/>
  <c r="CL26" i="1" s="1"/>
  <c r="CM46" i="1"/>
  <c r="CM26" i="1" s="1"/>
  <c r="D76" i="1"/>
  <c r="E78" i="1"/>
  <c r="Z78" i="1"/>
  <c r="AA78" i="1"/>
  <c r="AM78" i="1"/>
  <c r="AN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C81" i="1"/>
  <c r="I81" i="1"/>
  <c r="CX26" i="3" s="1"/>
  <c r="K81" i="1"/>
  <c r="AC81" i="1"/>
  <c r="CQ81" i="1" s="1"/>
  <c r="P81" i="1" s="1"/>
  <c r="AD81" i="1"/>
  <c r="AE81" i="1"/>
  <c r="AF81" i="1"/>
  <c r="CT81" i="1" s="1"/>
  <c r="AG81" i="1"/>
  <c r="CU81" i="1" s="1"/>
  <c r="AH81" i="1"/>
  <c r="AI81" i="1"/>
  <c r="AJ81" i="1"/>
  <c r="CV81" i="1"/>
  <c r="CW81" i="1"/>
  <c r="CX81" i="1"/>
  <c r="FR81" i="1"/>
  <c r="GL81" i="1"/>
  <c r="GN81" i="1"/>
  <c r="GP81" i="1"/>
  <c r="CD95" i="1" s="1"/>
  <c r="GV81" i="1"/>
  <c r="HC81" i="1"/>
  <c r="GX81" i="1" s="1"/>
  <c r="C82" i="1"/>
  <c r="I82" i="1"/>
  <c r="CU32" i="3" s="1"/>
  <c r="K82" i="1"/>
  <c r="AC82" i="1"/>
  <c r="AE82" i="1"/>
  <c r="AD82" i="1" s="1"/>
  <c r="AF82" i="1"/>
  <c r="AG82" i="1"/>
  <c r="AH82" i="1"/>
  <c r="CV82" i="1" s="1"/>
  <c r="U82" i="1" s="1"/>
  <c r="AI82" i="1"/>
  <c r="CW82" i="1" s="1"/>
  <c r="V82" i="1" s="1"/>
  <c r="AJ82" i="1"/>
  <c r="CR82" i="1"/>
  <c r="Q82" i="1" s="1"/>
  <c r="CS82" i="1"/>
  <c r="R82" i="1" s="1"/>
  <c r="GK82" i="1" s="1"/>
  <c r="CT82" i="1"/>
  <c r="S82" i="1" s="1"/>
  <c r="CU82" i="1"/>
  <c r="T82" i="1" s="1"/>
  <c r="CX82" i="1"/>
  <c r="FR82" i="1"/>
  <c r="GL82" i="1"/>
  <c r="GN82" i="1"/>
  <c r="GP82" i="1"/>
  <c r="GV82" i="1"/>
  <c r="HC82" i="1" s="1"/>
  <c r="GX82" i="1" s="1"/>
  <c r="AC83" i="1"/>
  <c r="AE83" i="1"/>
  <c r="AD83" i="1" s="1"/>
  <c r="AF83" i="1"/>
  <c r="AG83" i="1"/>
  <c r="AH83" i="1"/>
  <c r="AI83" i="1"/>
  <c r="AJ83" i="1"/>
  <c r="CX83" i="1" s="1"/>
  <c r="CQ83" i="1"/>
  <c r="CR83" i="1"/>
  <c r="CS83" i="1"/>
  <c r="CT83" i="1"/>
  <c r="CU83" i="1"/>
  <c r="CV83" i="1"/>
  <c r="CW83" i="1"/>
  <c r="FR83" i="1"/>
  <c r="GL83" i="1"/>
  <c r="GN83" i="1"/>
  <c r="GP83" i="1"/>
  <c r="GV83" i="1"/>
  <c r="HC83" i="1"/>
  <c r="I84" i="1"/>
  <c r="K84" i="1"/>
  <c r="P84" i="1"/>
  <c r="CP84" i="1" s="1"/>
  <c r="O84" i="1" s="1"/>
  <c r="Q84" i="1"/>
  <c r="R84" i="1"/>
  <c r="S84" i="1"/>
  <c r="T84" i="1"/>
  <c r="AC84" i="1"/>
  <c r="CQ84" i="1" s="1"/>
  <c r="AE84" i="1"/>
  <c r="AD84" i="1" s="1"/>
  <c r="AB84" i="1" s="1"/>
  <c r="AF84" i="1"/>
  <c r="AG84" i="1"/>
  <c r="CU84" i="1" s="1"/>
  <c r="AH84" i="1"/>
  <c r="AI84" i="1"/>
  <c r="AJ84" i="1"/>
  <c r="CX84" i="1" s="1"/>
  <c r="CR84" i="1"/>
  <c r="CS84" i="1"/>
  <c r="CT84" i="1"/>
  <c r="CV84" i="1"/>
  <c r="U84" i="1" s="1"/>
  <c r="CW84" i="1"/>
  <c r="V84" i="1" s="1"/>
  <c r="FR84" i="1"/>
  <c r="GK84" i="1"/>
  <c r="GL84" i="1"/>
  <c r="GN84" i="1"/>
  <c r="GP84" i="1"/>
  <c r="GV84" i="1"/>
  <c r="GX84" i="1"/>
  <c r="HC84" i="1"/>
  <c r="I85" i="1"/>
  <c r="K85" i="1"/>
  <c r="AC85" i="1"/>
  <c r="AE85" i="1"/>
  <c r="AD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CQ85" i="1"/>
  <c r="P85" i="1" s="1"/>
  <c r="CR85" i="1"/>
  <c r="Q85" i="1" s="1"/>
  <c r="CS85" i="1"/>
  <c r="R85" i="1" s="1"/>
  <c r="GK85" i="1" s="1"/>
  <c r="CT85" i="1"/>
  <c r="S85" i="1" s="1"/>
  <c r="FR85" i="1"/>
  <c r="GL85" i="1"/>
  <c r="GN85" i="1"/>
  <c r="GP85" i="1"/>
  <c r="GV85" i="1"/>
  <c r="GX85" i="1"/>
  <c r="HC85" i="1"/>
  <c r="I86" i="1"/>
  <c r="K86" i="1"/>
  <c r="P86" i="1"/>
  <c r="CP86" i="1" s="1"/>
  <c r="O86" i="1" s="1"/>
  <c r="Q86" i="1"/>
  <c r="R86" i="1"/>
  <c r="GK86" i="1" s="1"/>
  <c r="S86" i="1"/>
  <c r="CY86" i="1" s="1"/>
  <c r="X86" i="1" s="1"/>
  <c r="T86" i="1"/>
  <c r="AC86" i="1"/>
  <c r="AE86" i="1"/>
  <c r="AD86" i="1" s="1"/>
  <c r="AF86" i="1"/>
  <c r="AG86" i="1"/>
  <c r="AH86" i="1"/>
  <c r="AI86" i="1"/>
  <c r="CW86" i="1" s="1"/>
  <c r="AJ86" i="1"/>
  <c r="CX86" i="1" s="1"/>
  <c r="CQ86" i="1"/>
  <c r="CR86" i="1"/>
  <c r="CS86" i="1"/>
  <c r="CT86" i="1"/>
  <c r="CU86" i="1"/>
  <c r="CV86" i="1"/>
  <c r="U86" i="1" s="1"/>
  <c r="FR86" i="1"/>
  <c r="GL86" i="1"/>
  <c r="GN86" i="1"/>
  <c r="GP86" i="1"/>
  <c r="GV86" i="1"/>
  <c r="HC86" i="1"/>
  <c r="GX86" i="1" s="1"/>
  <c r="I87" i="1"/>
  <c r="K87" i="1"/>
  <c r="P87" i="1"/>
  <c r="Q87" i="1"/>
  <c r="R87" i="1"/>
  <c r="AC87" i="1"/>
  <c r="CQ87" i="1" s="1"/>
  <c r="AD87" i="1"/>
  <c r="AE87" i="1"/>
  <c r="AF87" i="1"/>
  <c r="CT87" i="1" s="1"/>
  <c r="AG87" i="1"/>
  <c r="CU87" i="1" s="1"/>
  <c r="AH87" i="1"/>
  <c r="CV87" i="1" s="1"/>
  <c r="AI87" i="1"/>
  <c r="AJ87" i="1"/>
  <c r="CR87" i="1"/>
  <c r="CS87" i="1"/>
  <c r="CW87" i="1"/>
  <c r="V87" i="1" s="1"/>
  <c r="CX87" i="1"/>
  <c r="W87" i="1" s="1"/>
  <c r="FR87" i="1"/>
  <c r="GK87" i="1"/>
  <c r="GL87" i="1"/>
  <c r="GN87" i="1"/>
  <c r="GP87" i="1"/>
  <c r="GV87" i="1"/>
  <c r="HC87" i="1"/>
  <c r="GX87" i="1" s="1"/>
  <c r="I88" i="1"/>
  <c r="K88" i="1"/>
  <c r="AC88" i="1"/>
  <c r="CQ88" i="1" s="1"/>
  <c r="P88" i="1" s="1"/>
  <c r="AE88" i="1"/>
  <c r="AF88" i="1"/>
  <c r="CT88" i="1" s="1"/>
  <c r="S88" i="1" s="1"/>
  <c r="AG88" i="1"/>
  <c r="AH88" i="1"/>
  <c r="AI88" i="1"/>
  <c r="AJ88" i="1"/>
  <c r="CX88" i="1" s="1"/>
  <c r="CU88" i="1"/>
  <c r="CV88" i="1"/>
  <c r="CW88" i="1"/>
  <c r="FR88" i="1"/>
  <c r="GL88" i="1"/>
  <c r="GN88" i="1"/>
  <c r="GP88" i="1"/>
  <c r="GV88" i="1"/>
  <c r="HC88" i="1"/>
  <c r="GX88" i="1" s="1"/>
  <c r="AC89" i="1"/>
  <c r="AE89" i="1"/>
  <c r="AD89" i="1" s="1"/>
  <c r="AF89" i="1"/>
  <c r="AG89" i="1"/>
  <c r="AH89" i="1"/>
  <c r="AI89" i="1"/>
  <c r="AJ89" i="1"/>
  <c r="CR89" i="1"/>
  <c r="CS89" i="1"/>
  <c r="CT89" i="1"/>
  <c r="CU89" i="1"/>
  <c r="CV89" i="1"/>
  <c r="CW89" i="1"/>
  <c r="CX89" i="1"/>
  <c r="FR89" i="1"/>
  <c r="GL89" i="1"/>
  <c r="GN89" i="1"/>
  <c r="GP89" i="1"/>
  <c r="GV89" i="1"/>
  <c r="HC89" i="1"/>
  <c r="C90" i="1"/>
  <c r="I90" i="1"/>
  <c r="K90" i="1"/>
  <c r="Q90" i="1"/>
  <c r="AC90" i="1"/>
  <c r="CQ90" i="1" s="1"/>
  <c r="P90" i="1" s="1"/>
  <c r="AD90" i="1"/>
  <c r="AE90" i="1"/>
  <c r="AF90" i="1"/>
  <c r="AG90" i="1"/>
  <c r="AH90" i="1"/>
  <c r="CV90" i="1" s="1"/>
  <c r="U90" i="1" s="1"/>
  <c r="AI90" i="1"/>
  <c r="CW90" i="1" s="1"/>
  <c r="V90" i="1" s="1"/>
  <c r="AJ90" i="1"/>
  <c r="CX90" i="1" s="1"/>
  <c r="W90" i="1" s="1"/>
  <c r="CR90" i="1"/>
  <c r="CS90" i="1"/>
  <c r="CT90" i="1"/>
  <c r="CU90" i="1"/>
  <c r="FR90" i="1"/>
  <c r="GL90" i="1"/>
  <c r="GN90" i="1"/>
  <c r="GP90" i="1"/>
  <c r="GV90" i="1"/>
  <c r="HC90" i="1"/>
  <c r="GX90" i="1" s="1"/>
  <c r="I91" i="1"/>
  <c r="T91" i="1" s="1"/>
  <c r="P91" i="1"/>
  <c r="Q91" i="1"/>
  <c r="AB91" i="1"/>
  <c r="AC91" i="1"/>
  <c r="AE91" i="1"/>
  <c r="AD91" i="1" s="1"/>
  <c r="AF91" i="1"/>
  <c r="AG91" i="1"/>
  <c r="AH91" i="1"/>
  <c r="CV91" i="1" s="1"/>
  <c r="AI91" i="1"/>
  <c r="CW91" i="1" s="1"/>
  <c r="AJ91" i="1"/>
  <c r="CX91" i="1" s="1"/>
  <c r="CQ91" i="1"/>
  <c r="CR91" i="1"/>
  <c r="CS91" i="1"/>
  <c r="CT91" i="1"/>
  <c r="CU91" i="1"/>
  <c r="FR91" i="1"/>
  <c r="GL91" i="1"/>
  <c r="GN91" i="1"/>
  <c r="GP91" i="1"/>
  <c r="GV91" i="1"/>
  <c r="HC91" i="1" s="1"/>
  <c r="GX91" i="1"/>
  <c r="C92" i="1"/>
  <c r="I92" i="1"/>
  <c r="K92" i="1"/>
  <c r="AC92" i="1"/>
  <c r="AB92" i="1" s="1"/>
  <c r="AD92" i="1"/>
  <c r="AE92" i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Q92" i="1"/>
  <c r="P92" i="1" s="1"/>
  <c r="CR92" i="1"/>
  <c r="Q92" i="1" s="1"/>
  <c r="CS92" i="1"/>
  <c r="R92" i="1" s="1"/>
  <c r="GK92" i="1" s="1"/>
  <c r="CT92" i="1"/>
  <c r="S92" i="1" s="1"/>
  <c r="FR92" i="1"/>
  <c r="GL92" i="1"/>
  <c r="GN92" i="1"/>
  <c r="GP92" i="1"/>
  <c r="GV92" i="1"/>
  <c r="HC92" i="1"/>
  <c r="GX92" i="1" s="1"/>
  <c r="I93" i="1"/>
  <c r="P93" i="1"/>
  <c r="S93" i="1"/>
  <c r="AC93" i="1"/>
  <c r="AE93" i="1"/>
  <c r="AF93" i="1"/>
  <c r="AG93" i="1"/>
  <c r="AH93" i="1"/>
  <c r="CV93" i="1" s="1"/>
  <c r="AI93" i="1"/>
  <c r="CW93" i="1" s="1"/>
  <c r="V93" i="1" s="1"/>
  <c r="AJ93" i="1"/>
  <c r="CQ93" i="1"/>
  <c r="CT93" i="1"/>
  <c r="CU93" i="1"/>
  <c r="CX93" i="1"/>
  <c r="FR93" i="1"/>
  <c r="GL93" i="1"/>
  <c r="GN93" i="1"/>
  <c r="GP93" i="1"/>
  <c r="GV93" i="1"/>
  <c r="HC93" i="1"/>
  <c r="GX93" i="1" s="1"/>
  <c r="B95" i="1"/>
  <c r="B78" i="1" s="1"/>
  <c r="C95" i="1"/>
  <c r="C78" i="1" s="1"/>
  <c r="D95" i="1"/>
  <c r="D78" i="1" s="1"/>
  <c r="F95" i="1"/>
  <c r="F78" i="1" s="1"/>
  <c r="G95" i="1"/>
  <c r="G78" i="1" s="1"/>
  <c r="AO95" i="1"/>
  <c r="F99" i="1" s="1"/>
  <c r="BX95" i="1"/>
  <c r="BX78" i="1" s="1"/>
  <c r="CK95" i="1"/>
  <c r="BB95" i="1" s="1"/>
  <c r="CL95" i="1"/>
  <c r="BC95" i="1" s="1"/>
  <c r="BC78" i="1" s="1"/>
  <c r="CM95" i="1"/>
  <c r="BD95" i="1" s="1"/>
  <c r="BD78" i="1" s="1"/>
  <c r="F111" i="1"/>
  <c r="B125" i="1"/>
  <c r="C125" i="1"/>
  <c r="D125" i="1"/>
  <c r="D22" i="1" s="1"/>
  <c r="F125" i="1"/>
  <c r="F22" i="1" s="1"/>
  <c r="G125" i="1"/>
  <c r="AO125" i="1"/>
  <c r="B155" i="1"/>
  <c r="C155" i="1"/>
  <c r="D155" i="1"/>
  <c r="D18" i="1" s="1"/>
  <c r="F155" i="1"/>
  <c r="F18" i="1" s="1"/>
  <c r="G155" i="1"/>
  <c r="F12" i="6"/>
  <c r="G12" i="6"/>
  <c r="CY12" i="6"/>
  <c r="I255" i="7" l="1"/>
  <c r="I256" i="7"/>
  <c r="K270" i="7"/>
  <c r="J218" i="7"/>
  <c r="K268" i="7"/>
  <c r="J272" i="7" s="1"/>
  <c r="X135" i="7"/>
  <c r="K256" i="7"/>
  <c r="X103" i="7"/>
  <c r="X88" i="7"/>
  <c r="I268" i="7"/>
  <c r="H103" i="7"/>
  <c r="P70" i="7"/>
  <c r="J70" i="7"/>
  <c r="H174" i="7"/>
  <c r="P88" i="7"/>
  <c r="X143" i="7"/>
  <c r="H88" i="7"/>
  <c r="J43" i="7"/>
  <c r="H214" i="7"/>
  <c r="J113" i="7"/>
  <c r="O202" i="7"/>
  <c r="K255" i="7"/>
  <c r="P124" i="7"/>
  <c r="H70" i="7"/>
  <c r="I17" i="7"/>
  <c r="P214" i="7"/>
  <c r="I18" i="7"/>
  <c r="K257" i="7"/>
  <c r="J54" i="7"/>
  <c r="I269" i="7"/>
  <c r="J202" i="7"/>
  <c r="P151" i="7"/>
  <c r="O190" i="7"/>
  <c r="O214" i="7"/>
  <c r="H139" i="7"/>
  <c r="H143" i="7"/>
  <c r="H202" i="7"/>
  <c r="X70" i="7"/>
  <c r="Y190" i="7"/>
  <c r="X61" i="7"/>
  <c r="H135" i="7"/>
  <c r="Y230" i="7"/>
  <c r="X99" i="7"/>
  <c r="Y186" i="7"/>
  <c r="O151" i="7"/>
  <c r="H151" i="7"/>
  <c r="Y214" i="7"/>
  <c r="I20" i="7"/>
  <c r="Y242" i="7"/>
  <c r="X113" i="7"/>
  <c r="X54" i="7"/>
  <c r="P135" i="7"/>
  <c r="J81" i="7"/>
  <c r="P186" i="7"/>
  <c r="P230" i="7"/>
  <c r="J230" i="7"/>
  <c r="H54" i="7"/>
  <c r="O54" i="7"/>
  <c r="O113" i="7"/>
  <c r="H113" i="7"/>
  <c r="J135" i="7"/>
  <c r="Y202" i="7"/>
  <c r="X151" i="7"/>
  <c r="X124" i="7"/>
  <c r="P242" i="7"/>
  <c r="J242" i="7"/>
  <c r="J99" i="7"/>
  <c r="P174" i="7"/>
  <c r="P54" i="7"/>
  <c r="Y246" i="7"/>
  <c r="W92" i="7"/>
  <c r="J186" i="7"/>
  <c r="W178" i="7"/>
  <c r="W84" i="7"/>
  <c r="P139" i="7"/>
  <c r="H186" i="7"/>
  <c r="P43" i="7"/>
  <c r="P81" i="7"/>
  <c r="J124" i="7"/>
  <c r="O174" i="7"/>
  <c r="O186" i="7"/>
  <c r="H81" i="7"/>
  <c r="O139" i="7"/>
  <c r="J214" i="7"/>
  <c r="O43" i="7"/>
  <c r="O81" i="7"/>
  <c r="H124" i="7"/>
  <c r="J143" i="7"/>
  <c r="Y174" i="7"/>
  <c r="P190" i="7"/>
  <c r="W194" i="7"/>
  <c r="P202" i="7"/>
  <c r="W206" i="7"/>
  <c r="J151" i="7"/>
  <c r="J88" i="7"/>
  <c r="O135" i="7"/>
  <c r="J174" i="7"/>
  <c r="O88" i="7"/>
  <c r="W166" i="7"/>
  <c r="H43" i="7"/>
  <c r="X43" i="7"/>
  <c r="X81" i="7"/>
  <c r="O124" i="7"/>
  <c r="W234" i="7"/>
  <c r="J61" i="7"/>
  <c r="P113" i="7"/>
  <c r="H230" i="7"/>
  <c r="O70" i="7"/>
  <c r="O230" i="7"/>
  <c r="O242" i="7"/>
  <c r="W66" i="7"/>
  <c r="J246" i="7"/>
  <c r="P99" i="7"/>
  <c r="O259" i="7"/>
  <c r="O99" i="7"/>
  <c r="X155" i="7"/>
  <c r="O246" i="7"/>
  <c r="Y259" i="7"/>
  <c r="W222" i="7"/>
  <c r="H242" i="7"/>
  <c r="J155" i="7"/>
  <c r="W263" i="7"/>
  <c r="H61" i="7"/>
  <c r="H259" i="7"/>
  <c r="O61" i="7"/>
  <c r="H155" i="7"/>
  <c r="H99" i="7"/>
  <c r="CD78" i="1"/>
  <c r="AU95" i="1"/>
  <c r="DI39" i="3"/>
  <c r="DF39" i="3"/>
  <c r="DJ39" i="3" s="1"/>
  <c r="DG39" i="3"/>
  <c r="DH39" i="3"/>
  <c r="AD93" i="1"/>
  <c r="AB93" i="1" s="1"/>
  <c r="CS93" i="1"/>
  <c r="R93" i="1" s="1"/>
  <c r="GK93" i="1" s="1"/>
  <c r="CR93" i="1"/>
  <c r="Q93" i="1" s="1"/>
  <c r="V40" i="1"/>
  <c r="CP93" i="1"/>
  <c r="O93" i="1" s="1"/>
  <c r="P40" i="1"/>
  <c r="BZ26" i="1"/>
  <c r="AQ46" i="1"/>
  <c r="AU46" i="1"/>
  <c r="CD26" i="1"/>
  <c r="DH52" i="3"/>
  <c r="DI52" i="3"/>
  <c r="DJ52" i="3" s="1"/>
  <c r="DF52" i="3"/>
  <c r="DG52" i="3"/>
  <c r="P83" i="1"/>
  <c r="AB37" i="1"/>
  <c r="CV32" i="3"/>
  <c r="CX32" i="3"/>
  <c r="AO155" i="1"/>
  <c r="F129" i="1"/>
  <c r="AO22" i="1"/>
  <c r="GM42" i="1"/>
  <c r="GN42" i="1" s="1"/>
  <c r="CP36" i="1"/>
  <c r="O36" i="1" s="1"/>
  <c r="GM36" i="1" s="1"/>
  <c r="GN36" i="1" s="1"/>
  <c r="CY44" i="1"/>
  <c r="X44" i="1" s="1"/>
  <c r="CZ44" i="1"/>
  <c r="Y44" i="1" s="1"/>
  <c r="CS40" i="1"/>
  <c r="R40" i="1" s="1"/>
  <c r="GK40" i="1" s="1"/>
  <c r="CR40" i="1"/>
  <c r="AD40" i="1"/>
  <c r="CY92" i="1"/>
  <c r="X92" i="1" s="1"/>
  <c r="CZ92" i="1"/>
  <c r="Y92" i="1" s="1"/>
  <c r="CY39" i="1"/>
  <c r="X39" i="1" s="1"/>
  <c r="CZ39" i="1"/>
  <c r="Y39" i="1" s="1"/>
  <c r="DF2" i="3"/>
  <c r="DG2" i="3"/>
  <c r="DJ2" i="3" s="1"/>
  <c r="DH2" i="3"/>
  <c r="DI2" i="3"/>
  <c r="CZ85" i="1"/>
  <c r="Y85" i="1" s="1"/>
  <c r="CY85" i="1"/>
  <c r="X85" i="1" s="1"/>
  <c r="DH41" i="3"/>
  <c r="DI41" i="3"/>
  <c r="DF41" i="3"/>
  <c r="DJ41" i="3" s="1"/>
  <c r="DG41" i="3"/>
  <c r="DF23" i="3"/>
  <c r="DG23" i="3"/>
  <c r="DJ23" i="3" s="1"/>
  <c r="DH23" i="3"/>
  <c r="DI23" i="3"/>
  <c r="CZ42" i="1"/>
  <c r="Y42" i="1" s="1"/>
  <c r="CY42" i="1"/>
  <c r="X42" i="1" s="1"/>
  <c r="AT46" i="1"/>
  <c r="CC26" i="1"/>
  <c r="DF26" i="3"/>
  <c r="DJ26" i="3" s="1"/>
  <c r="DG26" i="3"/>
  <c r="DH26" i="3"/>
  <c r="DI26" i="3"/>
  <c r="DG25" i="3"/>
  <c r="DH25" i="3"/>
  <c r="DI25" i="3"/>
  <c r="DF25" i="3"/>
  <c r="DJ25" i="3" s="1"/>
  <c r="CP44" i="1"/>
  <c r="O44" i="1" s="1"/>
  <c r="BY46" i="1"/>
  <c r="DF14" i="3"/>
  <c r="DG14" i="3"/>
  <c r="DJ14" i="3" s="1"/>
  <c r="DH14" i="3"/>
  <c r="DI14" i="3"/>
  <c r="CZ88" i="1"/>
  <c r="Y88" i="1" s="1"/>
  <c r="CY88" i="1"/>
  <c r="X88" i="1" s="1"/>
  <c r="CY84" i="1"/>
  <c r="X84" i="1" s="1"/>
  <c r="CZ84" i="1"/>
  <c r="Y84" i="1" s="1"/>
  <c r="W83" i="1"/>
  <c r="CP92" i="1"/>
  <c r="O92" i="1" s="1"/>
  <c r="GM92" i="1" s="1"/>
  <c r="GO92" i="1" s="1"/>
  <c r="CR88" i="1"/>
  <c r="Q88" i="1" s="1"/>
  <c r="CP88" i="1" s="1"/>
  <c r="O88" i="1" s="1"/>
  <c r="GM88" i="1" s="1"/>
  <c r="GO88" i="1" s="1"/>
  <c r="CS88" i="1"/>
  <c r="R88" i="1" s="1"/>
  <c r="GK88" i="1" s="1"/>
  <c r="GM84" i="1"/>
  <c r="GO84" i="1" s="1"/>
  <c r="CX18" i="3"/>
  <c r="AB81" i="1"/>
  <c r="CP29" i="1"/>
  <c r="O29" i="1" s="1"/>
  <c r="CP85" i="1"/>
  <c r="O85" i="1" s="1"/>
  <c r="GM85" i="1" s="1"/>
  <c r="GO85" i="1" s="1"/>
  <c r="T40" i="1"/>
  <c r="AB29" i="1"/>
  <c r="F50" i="1"/>
  <c r="AO26" i="1"/>
  <c r="AB30" i="1"/>
  <c r="GM37" i="1"/>
  <c r="GN37" i="1" s="1"/>
  <c r="AB89" i="1"/>
  <c r="CQ89" i="1"/>
  <c r="P89" i="1" s="1"/>
  <c r="AD88" i="1"/>
  <c r="AB88" i="1" s="1"/>
  <c r="CP39" i="1"/>
  <c r="O39" i="1" s="1"/>
  <c r="CS34" i="1"/>
  <c r="R34" i="1" s="1"/>
  <c r="GK34" i="1" s="1"/>
  <c r="CR34" i="1"/>
  <c r="Q34" i="1" s="1"/>
  <c r="CB95" i="1"/>
  <c r="AB40" i="1"/>
  <c r="R91" i="1"/>
  <c r="GK91" i="1" s="1"/>
  <c r="DF20" i="3"/>
  <c r="DG20" i="3"/>
  <c r="DH20" i="3"/>
  <c r="DI20" i="3"/>
  <c r="DJ20" i="3" s="1"/>
  <c r="BY95" i="1"/>
  <c r="CY31" i="1"/>
  <c r="X31" i="1" s="1"/>
  <c r="CZ31" i="1"/>
  <c r="Y31" i="1" s="1"/>
  <c r="CW24" i="3"/>
  <c r="DF5" i="3"/>
  <c r="DG5" i="3"/>
  <c r="DJ5" i="3" s="1"/>
  <c r="DH5" i="3"/>
  <c r="DI5" i="3"/>
  <c r="DI33" i="3"/>
  <c r="DF33" i="3"/>
  <c r="DG33" i="3"/>
  <c r="DJ33" i="3" s="1"/>
  <c r="DH33" i="3"/>
  <c r="V35" i="1"/>
  <c r="BD46" i="1"/>
  <c r="V91" i="1"/>
  <c r="AB87" i="1"/>
  <c r="AB85" i="1"/>
  <c r="BC46" i="1"/>
  <c r="U38" i="1"/>
  <c r="AD36" i="1"/>
  <c r="AB36" i="1" s="1"/>
  <c r="CX48" i="3"/>
  <c r="CW35" i="3"/>
  <c r="CX13" i="3"/>
  <c r="DF9" i="3"/>
  <c r="DH9" i="3"/>
  <c r="DI9" i="3"/>
  <c r="DG35" i="3"/>
  <c r="DJ35" i="3" s="1"/>
  <c r="DH35" i="3"/>
  <c r="DI35" i="3"/>
  <c r="BB26" i="1"/>
  <c r="BB125" i="1"/>
  <c r="S90" i="1"/>
  <c r="R35" i="1"/>
  <c r="GK35" i="1" s="1"/>
  <c r="DH36" i="3"/>
  <c r="DI36" i="3"/>
  <c r="DG36" i="3"/>
  <c r="GX83" i="1"/>
  <c r="CJ95" i="1" s="1"/>
  <c r="DF29" i="3"/>
  <c r="DJ29" i="3" s="1"/>
  <c r="DI29" i="3"/>
  <c r="CW22" i="3"/>
  <c r="CX31" i="3"/>
  <c r="I83" i="1"/>
  <c r="CU21" i="3"/>
  <c r="CX24" i="3"/>
  <c r="CX28" i="3"/>
  <c r="CW23" i="3"/>
  <c r="DG44" i="3"/>
  <c r="DJ44" i="3" s="1"/>
  <c r="DH44" i="3"/>
  <c r="DI44" i="3"/>
  <c r="DF44" i="3"/>
  <c r="P38" i="1"/>
  <c r="U88" i="1"/>
  <c r="T88" i="1"/>
  <c r="V88" i="1"/>
  <c r="W81" i="1"/>
  <c r="CP33" i="1"/>
  <c r="O33" i="1" s="1"/>
  <c r="GM33" i="1" s="1"/>
  <c r="GN33" i="1" s="1"/>
  <c r="DI11" i="3"/>
  <c r="DJ11" i="3" s="1"/>
  <c r="DF11" i="3"/>
  <c r="DG11" i="3"/>
  <c r="DH11" i="3"/>
  <c r="CG46" i="1"/>
  <c r="BX26" i="1"/>
  <c r="W91" i="1"/>
  <c r="U35" i="1"/>
  <c r="DH3" i="3"/>
  <c r="DI3" i="3"/>
  <c r="CX43" i="3"/>
  <c r="CX45" i="3"/>
  <c r="T38" i="1"/>
  <c r="CX58" i="3"/>
  <c r="CU52" i="3"/>
  <c r="CW53" i="3"/>
  <c r="R90" i="1"/>
  <c r="GK90" i="1" s="1"/>
  <c r="W35" i="1"/>
  <c r="CY93" i="1"/>
  <c r="X93" i="1" s="1"/>
  <c r="CZ93" i="1"/>
  <c r="Y93" i="1" s="1"/>
  <c r="S38" i="1"/>
  <c r="DG49" i="3"/>
  <c r="DH49" i="3"/>
  <c r="DI49" i="3"/>
  <c r="S91" i="1"/>
  <c r="T89" i="1"/>
  <c r="CY82" i="1"/>
  <c r="X82" i="1" s="1"/>
  <c r="CZ82" i="1"/>
  <c r="Y82" i="1" s="1"/>
  <c r="R38" i="1"/>
  <c r="GK38" i="1" s="1"/>
  <c r="DG57" i="3"/>
  <c r="DH57" i="3"/>
  <c r="DI57" i="3"/>
  <c r="DF57" i="3"/>
  <c r="DJ57" i="3" s="1"/>
  <c r="AB90" i="1"/>
  <c r="Q38" i="1"/>
  <c r="CX22" i="3"/>
  <c r="CZ86" i="1"/>
  <c r="Y86" i="1" s="1"/>
  <c r="GM86" i="1" s="1"/>
  <c r="GO86" i="1" s="1"/>
  <c r="W93" i="1"/>
  <c r="V81" i="1"/>
  <c r="T93" i="1"/>
  <c r="CP43" i="1"/>
  <c r="O43" i="1" s="1"/>
  <c r="V38" i="1"/>
  <c r="AB31" i="1"/>
  <c r="CQ31" i="1"/>
  <c r="P31" i="1" s="1"/>
  <c r="U91" i="1"/>
  <c r="CQ82" i="1"/>
  <c r="P82" i="1" s="1"/>
  <c r="CP82" i="1" s="1"/>
  <c r="O82" i="1" s="1"/>
  <c r="AB82" i="1"/>
  <c r="S81" i="1"/>
  <c r="CW12" i="3"/>
  <c r="GX39" i="1"/>
  <c r="K40" i="1"/>
  <c r="I40" i="1"/>
  <c r="CW17" i="3" s="1"/>
  <c r="CR29" i="1"/>
  <c r="Q29" i="1" s="1"/>
  <c r="CS29" i="1"/>
  <c r="R29" i="1" s="1"/>
  <c r="CV52" i="3"/>
  <c r="CX50" i="3"/>
  <c r="DG37" i="3"/>
  <c r="DH37" i="3"/>
  <c r="DI37" i="3"/>
  <c r="CX30" i="3"/>
  <c r="DI27" i="3"/>
  <c r="BZ95" i="1"/>
  <c r="DF59" i="3"/>
  <c r="DJ59" i="3" s="1"/>
  <c r="DG59" i="3"/>
  <c r="DH59" i="3"/>
  <c r="DI59" i="3"/>
  <c r="AB42" i="1"/>
  <c r="AD33" i="1"/>
  <c r="DF38" i="3"/>
  <c r="DJ38" i="3" s="1"/>
  <c r="DG38" i="3"/>
  <c r="DH38" i="3"/>
  <c r="CR31" i="1"/>
  <c r="Q31" i="1" s="1"/>
  <c r="CS31" i="1"/>
  <c r="R31" i="1" s="1"/>
  <c r="GK31" i="1" s="1"/>
  <c r="DH7" i="3"/>
  <c r="DI7" i="3"/>
  <c r="W38" i="1"/>
  <c r="DF46" i="3"/>
  <c r="DJ46" i="3" s="1"/>
  <c r="DG46" i="3"/>
  <c r="DI46" i="3"/>
  <c r="BB78" i="1"/>
  <c r="F108" i="1"/>
  <c r="T90" i="1"/>
  <c r="S35" i="1"/>
  <c r="F120" i="1"/>
  <c r="W88" i="1"/>
  <c r="W86" i="1"/>
  <c r="K83" i="1"/>
  <c r="CS81" i="1"/>
  <c r="R81" i="1" s="1"/>
  <c r="CR81" i="1"/>
  <c r="Q81" i="1" s="1"/>
  <c r="AO78" i="1"/>
  <c r="F59" i="1"/>
  <c r="AD43" i="1"/>
  <c r="AB43" i="1" s="1"/>
  <c r="CS43" i="1"/>
  <c r="R43" i="1" s="1"/>
  <c r="GK43" i="1" s="1"/>
  <c r="AD29" i="1"/>
  <c r="CW54" i="3"/>
  <c r="CX54" i="3"/>
  <c r="DH27" i="3"/>
  <c r="AD35" i="1"/>
  <c r="AB35" i="1" s="1"/>
  <c r="CV21" i="3"/>
  <c r="CX21" i="3"/>
  <c r="DI10" i="3"/>
  <c r="DF10" i="3"/>
  <c r="V39" i="1"/>
  <c r="P35" i="1"/>
  <c r="CX40" i="3"/>
  <c r="CX60" i="3"/>
  <c r="CR41" i="1"/>
  <c r="AD41" i="1"/>
  <c r="AB41" i="1" s="1"/>
  <c r="CS41" i="1"/>
  <c r="T39" i="1"/>
  <c r="CX47" i="3"/>
  <c r="U81" i="1"/>
  <c r="Q35" i="1"/>
  <c r="V86" i="1"/>
  <c r="W82" i="1"/>
  <c r="W39" i="1"/>
  <c r="I89" i="1"/>
  <c r="U89" i="1" s="1"/>
  <c r="K89" i="1"/>
  <c r="AB86" i="1"/>
  <c r="W84" i="1"/>
  <c r="T34" i="1"/>
  <c r="CX34" i="3"/>
  <c r="DF6" i="3"/>
  <c r="DG6" i="3"/>
  <c r="DH6" i="3"/>
  <c r="DI6" i="3"/>
  <c r="DJ6" i="3" s="1"/>
  <c r="AB44" i="1"/>
  <c r="P34" i="1"/>
  <c r="AB33" i="1"/>
  <c r="U87" i="1"/>
  <c r="AB83" i="1"/>
  <c r="T81" i="1"/>
  <c r="V37" i="1"/>
  <c r="S34" i="1"/>
  <c r="CW34" i="3"/>
  <c r="CX53" i="3"/>
  <c r="T87" i="1"/>
  <c r="CW8" i="3"/>
  <c r="CX8" i="3"/>
  <c r="CX12" i="3"/>
  <c r="U93" i="1"/>
  <c r="GX89" i="1"/>
  <c r="S87" i="1"/>
  <c r="CX56" i="3"/>
  <c r="W33" i="1"/>
  <c r="P272" i="7" l="1"/>
  <c r="I19" i="7"/>
  <c r="H272" i="7"/>
  <c r="P259" i="7"/>
  <c r="Y272" i="7"/>
  <c r="I16" i="7" s="1"/>
  <c r="J274" i="7"/>
  <c r="J259" i="7"/>
  <c r="O272" i="7"/>
  <c r="H282" i="7"/>
  <c r="H278" i="7"/>
  <c r="H157" i="7"/>
  <c r="I15" i="7"/>
  <c r="I14" i="7" s="1"/>
  <c r="H274" i="7"/>
  <c r="J282" i="7"/>
  <c r="J278" i="7"/>
  <c r="J157" i="7"/>
  <c r="BA95" i="1"/>
  <c r="CJ78" i="1"/>
  <c r="F71" i="1"/>
  <c r="BD125" i="1"/>
  <c r="BD26" i="1"/>
  <c r="AE95" i="1"/>
  <c r="GK81" i="1"/>
  <c r="DG32" i="3"/>
  <c r="DH32" i="3"/>
  <c r="DF32" i="3"/>
  <c r="DI32" i="3"/>
  <c r="DJ32" i="3" s="1"/>
  <c r="GM39" i="1"/>
  <c r="GN39" i="1" s="1"/>
  <c r="DF40" i="3"/>
  <c r="DJ40" i="3" s="1"/>
  <c r="DG40" i="3"/>
  <c r="DH40" i="3"/>
  <c r="DI40" i="3"/>
  <c r="CY87" i="1"/>
  <c r="X87" i="1" s="1"/>
  <c r="CZ87" i="1"/>
  <c r="Y87" i="1" s="1"/>
  <c r="DI24" i="3"/>
  <c r="DH24" i="3"/>
  <c r="DG24" i="3"/>
  <c r="DJ24" i="3" s="1"/>
  <c r="DF24" i="3"/>
  <c r="AU78" i="1"/>
  <c r="F114" i="1"/>
  <c r="AQ26" i="1"/>
  <c r="AQ125" i="1"/>
  <c r="F56" i="1"/>
  <c r="CY34" i="1"/>
  <c r="X34" i="1" s="1"/>
  <c r="CZ34" i="1"/>
  <c r="Y34" i="1" s="1"/>
  <c r="AE46" i="1"/>
  <c r="GK29" i="1"/>
  <c r="GM29" i="1" s="1"/>
  <c r="DI56" i="3"/>
  <c r="DH56" i="3"/>
  <c r="DF56" i="3"/>
  <c r="DJ56" i="3" s="1"/>
  <c r="DG56" i="3"/>
  <c r="AQ95" i="1"/>
  <c r="BZ78" i="1"/>
  <c r="CG95" i="1"/>
  <c r="CZ91" i="1"/>
  <c r="Y91" i="1" s="1"/>
  <c r="CY91" i="1"/>
  <c r="X91" i="1" s="1"/>
  <c r="CG26" i="1"/>
  <c r="AX46" i="1"/>
  <c r="R83" i="1"/>
  <c r="GK83" i="1" s="1"/>
  <c r="T83" i="1"/>
  <c r="AG95" i="1" s="1"/>
  <c r="V83" i="1"/>
  <c r="AI95" i="1" s="1"/>
  <c r="U83" i="1"/>
  <c r="AH95" i="1" s="1"/>
  <c r="S83" i="1"/>
  <c r="Q83" i="1"/>
  <c r="AD95" i="1" s="1"/>
  <c r="F64" i="1"/>
  <c r="AT26" i="1"/>
  <c r="BY26" i="1"/>
  <c r="CI46" i="1"/>
  <c r="AP46" i="1"/>
  <c r="CB78" i="1"/>
  <c r="AS95" i="1"/>
  <c r="R41" i="1"/>
  <c r="GK41" i="1" s="1"/>
  <c r="F138" i="1"/>
  <c r="BB155" i="1"/>
  <c r="BB22" i="1"/>
  <c r="CP34" i="1"/>
  <c r="O34" i="1" s="1"/>
  <c r="W40" i="1"/>
  <c r="CP35" i="1"/>
  <c r="O35" i="1" s="1"/>
  <c r="GM35" i="1" s="1"/>
  <c r="GN35" i="1" s="1"/>
  <c r="DG28" i="3"/>
  <c r="DF28" i="3"/>
  <c r="DJ28" i="3" s="1"/>
  <c r="DH28" i="3"/>
  <c r="DI28" i="3"/>
  <c r="CP83" i="1"/>
  <c r="O83" i="1" s="1"/>
  <c r="DH21" i="3"/>
  <c r="DF21" i="3"/>
  <c r="DG21" i="3"/>
  <c r="DI21" i="3"/>
  <c r="DJ21" i="3" s="1"/>
  <c r="DF31" i="3"/>
  <c r="DJ31" i="3" s="1"/>
  <c r="DH31" i="3"/>
  <c r="DI31" i="3"/>
  <c r="DG31" i="3"/>
  <c r="DF13" i="3"/>
  <c r="DG13" i="3"/>
  <c r="DJ13" i="3" s="1"/>
  <c r="DH13" i="3"/>
  <c r="DI13" i="3"/>
  <c r="S40" i="1"/>
  <c r="DF54" i="3"/>
  <c r="DG54" i="3"/>
  <c r="DJ54" i="3" s="1"/>
  <c r="DH54" i="3"/>
  <c r="DI54" i="3"/>
  <c r="DH50" i="3"/>
  <c r="DI50" i="3"/>
  <c r="DG50" i="3"/>
  <c r="DF50" i="3"/>
  <c r="DJ50" i="3" s="1"/>
  <c r="F62" i="1"/>
  <c r="BC26" i="1"/>
  <c r="BC125" i="1"/>
  <c r="DF22" i="3"/>
  <c r="DG22" i="3"/>
  <c r="DJ22" i="3" s="1"/>
  <c r="DH22" i="3"/>
  <c r="DI22" i="3"/>
  <c r="GM44" i="1"/>
  <c r="GN44" i="1" s="1"/>
  <c r="GM93" i="1"/>
  <c r="GO93" i="1" s="1"/>
  <c r="DI18" i="3"/>
  <c r="DF18" i="3"/>
  <c r="DG18" i="3"/>
  <c r="DJ18" i="3" s="1"/>
  <c r="DH18" i="3"/>
  <c r="DF58" i="3"/>
  <c r="DJ58" i="3" s="1"/>
  <c r="DI58" i="3"/>
  <c r="DG58" i="3"/>
  <c r="DH58" i="3"/>
  <c r="DG45" i="3"/>
  <c r="DJ45" i="3" s="1"/>
  <c r="DH45" i="3"/>
  <c r="DI45" i="3"/>
  <c r="DF45" i="3"/>
  <c r="AO18" i="1"/>
  <c r="F159" i="1"/>
  <c r="Q41" i="1"/>
  <c r="CY81" i="1"/>
  <c r="X81" i="1" s="1"/>
  <c r="CZ81" i="1"/>
  <c r="Y81" i="1" s="1"/>
  <c r="CY35" i="1"/>
  <c r="X35" i="1" s="1"/>
  <c r="CZ35" i="1"/>
  <c r="Y35" i="1" s="1"/>
  <c r="CP31" i="1"/>
  <c r="O31" i="1" s="1"/>
  <c r="GM31" i="1" s="1"/>
  <c r="GN31" i="1" s="1"/>
  <c r="DH8" i="3"/>
  <c r="DI8" i="3"/>
  <c r="DF8" i="3"/>
  <c r="DG8" i="3"/>
  <c r="DJ8" i="3" s="1"/>
  <c r="GM43" i="1"/>
  <c r="GN43" i="1" s="1"/>
  <c r="CP91" i="1"/>
  <c r="O91" i="1" s="1"/>
  <c r="GM91" i="1" s="1"/>
  <c r="GO91" i="1" s="1"/>
  <c r="DH53" i="3"/>
  <c r="DG53" i="3"/>
  <c r="DJ53" i="3" s="1"/>
  <c r="DI53" i="3"/>
  <c r="DF53" i="3"/>
  <c r="DF47" i="3"/>
  <c r="DJ47" i="3" s="1"/>
  <c r="DG47" i="3"/>
  <c r="DH47" i="3"/>
  <c r="DI47" i="3"/>
  <c r="CP38" i="1"/>
  <c r="O38" i="1" s="1"/>
  <c r="CY90" i="1"/>
  <c r="X90" i="1" s="1"/>
  <c r="CZ90" i="1"/>
  <c r="Y90" i="1" s="1"/>
  <c r="CP90" i="1"/>
  <c r="O90" i="1" s="1"/>
  <c r="GM90" i="1" s="1"/>
  <c r="GO90" i="1" s="1"/>
  <c r="DF43" i="3"/>
  <c r="DG43" i="3"/>
  <c r="DH43" i="3"/>
  <c r="DI43" i="3"/>
  <c r="DJ43" i="3" s="1"/>
  <c r="DH60" i="3"/>
  <c r="DI60" i="3"/>
  <c r="DF60" i="3"/>
  <c r="DJ60" i="3" s="1"/>
  <c r="DG60" i="3"/>
  <c r="DG34" i="3"/>
  <c r="DJ34" i="3" s="1"/>
  <c r="DF34" i="3"/>
  <c r="DH34" i="3"/>
  <c r="DI34" i="3"/>
  <c r="DF12" i="3"/>
  <c r="DG12" i="3"/>
  <c r="DJ12" i="3" s="1"/>
  <c r="DH12" i="3"/>
  <c r="DI12" i="3"/>
  <c r="DF30" i="3"/>
  <c r="DJ30" i="3" s="1"/>
  <c r="DG30" i="3"/>
  <c r="DH30" i="3"/>
  <c r="DI30" i="3"/>
  <c r="AC95" i="1"/>
  <c r="CU15" i="3"/>
  <c r="CV15" i="3"/>
  <c r="CX15" i="3"/>
  <c r="CX19" i="3"/>
  <c r="CX17" i="3"/>
  <c r="CW19" i="3"/>
  <c r="K41" i="1"/>
  <c r="GX40" i="1"/>
  <c r="U40" i="1"/>
  <c r="I41" i="1"/>
  <c r="CW16" i="3"/>
  <c r="CX16" i="3"/>
  <c r="CW18" i="3"/>
  <c r="GM82" i="1"/>
  <c r="GO82" i="1" s="1"/>
  <c r="V89" i="1"/>
  <c r="W89" i="1"/>
  <c r="AJ95" i="1" s="1"/>
  <c r="Q89" i="1"/>
  <c r="CP89" i="1" s="1"/>
  <c r="O89" i="1" s="1"/>
  <c r="R89" i="1"/>
  <c r="GK89" i="1" s="1"/>
  <c r="S89" i="1"/>
  <c r="CY38" i="1"/>
  <c r="X38" i="1" s="1"/>
  <c r="CZ38" i="1"/>
  <c r="Y38" i="1" s="1"/>
  <c r="DH48" i="3"/>
  <c r="DI48" i="3"/>
  <c r="DG48" i="3"/>
  <c r="DF48" i="3"/>
  <c r="DJ48" i="3" s="1"/>
  <c r="CI95" i="1"/>
  <c r="BY78" i="1"/>
  <c r="AP95" i="1"/>
  <c r="CP87" i="1"/>
  <c r="O87" i="1" s="1"/>
  <c r="Q40" i="1"/>
  <c r="CP40" i="1" s="1"/>
  <c r="O40" i="1" s="1"/>
  <c r="AU26" i="1"/>
  <c r="AU125" i="1"/>
  <c r="F65" i="1"/>
  <c r="CP81" i="1"/>
  <c r="O81" i="1" s="1"/>
  <c r="GN29" i="1" l="1"/>
  <c r="AI78" i="1"/>
  <c r="V95" i="1"/>
  <c r="AG78" i="1"/>
  <c r="T95" i="1"/>
  <c r="GM89" i="1"/>
  <c r="GO89" i="1" s="1"/>
  <c r="AD78" i="1"/>
  <c r="Q95" i="1"/>
  <c r="CJ46" i="1"/>
  <c r="W95" i="1"/>
  <c r="AJ78" i="1"/>
  <c r="AH78" i="1"/>
  <c r="U95" i="1"/>
  <c r="AJ46" i="1"/>
  <c r="DH15" i="3"/>
  <c r="DF15" i="3"/>
  <c r="DG15" i="3"/>
  <c r="DI15" i="3"/>
  <c r="DJ15" i="3" s="1"/>
  <c r="F135" i="1"/>
  <c r="AQ155" i="1"/>
  <c r="AQ22" i="1"/>
  <c r="AB95" i="1"/>
  <c r="GM81" i="1"/>
  <c r="DF19" i="3"/>
  <c r="DG19" i="3"/>
  <c r="DJ19" i="3" s="1"/>
  <c r="DH19" i="3"/>
  <c r="DI19" i="3"/>
  <c r="GM34" i="1"/>
  <c r="GN34" i="1" s="1"/>
  <c r="BB18" i="1"/>
  <c r="F168" i="1"/>
  <c r="AD46" i="1"/>
  <c r="CY83" i="1"/>
  <c r="X83" i="1" s="1"/>
  <c r="AK95" i="1" s="1"/>
  <c r="CZ83" i="1"/>
  <c r="Y83" i="1" s="1"/>
  <c r="AL95" i="1" s="1"/>
  <c r="AF95" i="1"/>
  <c r="AX95" i="1"/>
  <c r="AX125" i="1" s="1"/>
  <c r="CG78" i="1"/>
  <c r="AS78" i="1"/>
  <c r="F112" i="1"/>
  <c r="GM87" i="1"/>
  <c r="GO87" i="1" s="1"/>
  <c r="AP26" i="1"/>
  <c r="AP125" i="1"/>
  <c r="F55" i="1"/>
  <c r="DI17" i="3"/>
  <c r="DF17" i="3"/>
  <c r="DG17" i="3"/>
  <c r="DJ17" i="3" s="1"/>
  <c r="DH17" i="3"/>
  <c r="P95" i="1"/>
  <c r="AC78" i="1"/>
  <c r="CE95" i="1"/>
  <c r="CF95" i="1"/>
  <c r="CH95" i="1"/>
  <c r="CZ40" i="1"/>
  <c r="Y40" i="1" s="1"/>
  <c r="CY40" i="1"/>
  <c r="X40" i="1" s="1"/>
  <c r="GM40" i="1" s="1"/>
  <c r="GN40" i="1" s="1"/>
  <c r="AX26" i="1"/>
  <c r="F53" i="1"/>
  <c r="GM38" i="1"/>
  <c r="GN38" i="1" s="1"/>
  <c r="F104" i="1"/>
  <c r="AP78" i="1"/>
  <c r="GX41" i="1"/>
  <c r="S41" i="1"/>
  <c r="U41" i="1"/>
  <c r="AH46" i="1" s="1"/>
  <c r="T41" i="1"/>
  <c r="AG46" i="1" s="1"/>
  <c r="V41" i="1"/>
  <c r="AI46" i="1" s="1"/>
  <c r="W41" i="1"/>
  <c r="P41" i="1"/>
  <c r="F141" i="1"/>
  <c r="BC155" i="1"/>
  <c r="BC22" i="1"/>
  <c r="CI26" i="1"/>
  <c r="AZ46" i="1"/>
  <c r="BA78" i="1"/>
  <c r="F115" i="1"/>
  <c r="AE26" i="1"/>
  <c r="R46" i="1"/>
  <c r="AE78" i="1"/>
  <c r="R95" i="1"/>
  <c r="CZ89" i="1"/>
  <c r="Y89" i="1" s="1"/>
  <c r="CY89" i="1"/>
  <c r="X89" i="1" s="1"/>
  <c r="F150" i="1"/>
  <c r="BD155" i="1"/>
  <c r="BD22" i="1"/>
  <c r="DF16" i="3"/>
  <c r="DG16" i="3"/>
  <c r="DJ16" i="3" s="1"/>
  <c r="DH16" i="3"/>
  <c r="DI16" i="3"/>
  <c r="AU22" i="1"/>
  <c r="AU155" i="1"/>
  <c r="F144" i="1"/>
  <c r="F105" i="1"/>
  <c r="AQ78" i="1"/>
  <c r="AZ95" i="1"/>
  <c r="CI78" i="1"/>
  <c r="F132" i="1" l="1"/>
  <c r="AX155" i="1"/>
  <c r="AX22" i="1"/>
  <c r="X95" i="1"/>
  <c r="AK78" i="1"/>
  <c r="AL46" i="1"/>
  <c r="Y95" i="1"/>
  <c r="AL78" i="1"/>
  <c r="AF78" i="1"/>
  <c r="S95" i="1"/>
  <c r="AY95" i="1"/>
  <c r="CH78" i="1"/>
  <c r="AU18" i="1"/>
  <c r="F174" i="1"/>
  <c r="U78" i="1"/>
  <c r="F117" i="1"/>
  <c r="P78" i="1"/>
  <c r="F98" i="1"/>
  <c r="CJ26" i="1"/>
  <c r="BA46" i="1"/>
  <c r="U46" i="1"/>
  <c r="AH26" i="1"/>
  <c r="GO81" i="1"/>
  <c r="V78" i="1"/>
  <c r="F118" i="1"/>
  <c r="CF78" i="1"/>
  <c r="AW95" i="1"/>
  <c r="CE78" i="1"/>
  <c r="AV95" i="1"/>
  <c r="BC18" i="1"/>
  <c r="F171" i="1"/>
  <c r="V46" i="1"/>
  <c r="AI26" i="1"/>
  <c r="GM83" i="1"/>
  <c r="GO83" i="1" s="1"/>
  <c r="T78" i="1"/>
  <c r="F116" i="1"/>
  <c r="F165" i="1"/>
  <c r="AQ18" i="1"/>
  <c r="W46" i="1"/>
  <c r="AJ26" i="1"/>
  <c r="CP41" i="1"/>
  <c r="O41" i="1" s="1"/>
  <c r="AC46" i="1"/>
  <c r="T46" i="1"/>
  <c r="AG26" i="1"/>
  <c r="CZ41" i="1"/>
  <c r="Y41" i="1" s="1"/>
  <c r="CY41" i="1"/>
  <c r="X41" i="1" s="1"/>
  <c r="O95" i="1"/>
  <c r="AB78" i="1"/>
  <c r="AK46" i="1"/>
  <c r="AX78" i="1"/>
  <c r="F102" i="1"/>
  <c r="AZ125" i="1"/>
  <c r="AZ26" i="1"/>
  <c r="F57" i="1"/>
  <c r="W78" i="1"/>
  <c r="F119" i="1"/>
  <c r="F107" i="1"/>
  <c r="Q78" i="1"/>
  <c r="BD18" i="1"/>
  <c r="F180" i="1"/>
  <c r="F134" i="1"/>
  <c r="G16" i="2" s="1"/>
  <c r="G18" i="2" s="1"/>
  <c r="AP155" i="1"/>
  <c r="AP22" i="1"/>
  <c r="F109" i="1"/>
  <c r="R78" i="1"/>
  <c r="F60" i="1"/>
  <c r="R125" i="1"/>
  <c r="R26" i="1"/>
  <c r="AD26" i="1"/>
  <c r="Q46" i="1"/>
  <c r="AZ78" i="1"/>
  <c r="F106" i="1"/>
  <c r="AF46" i="1"/>
  <c r="AF26" i="1" l="1"/>
  <c r="S46" i="1"/>
  <c r="F110" i="1"/>
  <c r="S78" i="1"/>
  <c r="F100" i="1"/>
  <c r="AV78" i="1"/>
  <c r="F101" i="1"/>
  <c r="AW78" i="1"/>
  <c r="F122" i="1"/>
  <c r="Y78" i="1"/>
  <c r="AP18" i="1"/>
  <c r="F164" i="1"/>
  <c r="CC95" i="1"/>
  <c r="F121" i="1"/>
  <c r="X78" i="1"/>
  <c r="F66" i="1"/>
  <c r="BA125" i="1"/>
  <c r="BA26" i="1"/>
  <c r="AZ155" i="1"/>
  <c r="F136" i="1"/>
  <c r="AZ22" i="1"/>
  <c r="V26" i="1"/>
  <c r="F69" i="1"/>
  <c r="V125" i="1"/>
  <c r="CA95" i="1"/>
  <c r="X46" i="1"/>
  <c r="AK26" i="1"/>
  <c r="Y46" i="1"/>
  <c r="AL26" i="1"/>
  <c r="GM41" i="1"/>
  <c r="AB46" i="1"/>
  <c r="AX18" i="1"/>
  <c r="F162" i="1"/>
  <c r="W26" i="1"/>
  <c r="F70" i="1"/>
  <c r="W125" i="1"/>
  <c r="Q125" i="1"/>
  <c r="Q26" i="1"/>
  <c r="F58" i="1"/>
  <c r="F103" i="1"/>
  <c r="AY78" i="1"/>
  <c r="F139" i="1"/>
  <c r="R22" i="1"/>
  <c r="R155" i="1"/>
  <c r="O78" i="1"/>
  <c r="F97" i="1"/>
  <c r="T26" i="1"/>
  <c r="F67" i="1"/>
  <c r="T125" i="1"/>
  <c r="CF46" i="1"/>
  <c r="AC26" i="1"/>
  <c r="CH46" i="1"/>
  <c r="CE46" i="1"/>
  <c r="P46" i="1"/>
  <c r="U26" i="1"/>
  <c r="F68" i="1"/>
  <c r="U125" i="1"/>
  <c r="F149" i="1" l="1"/>
  <c r="W155" i="1"/>
  <c r="W22" i="1"/>
  <c r="F49" i="1"/>
  <c r="P125" i="1"/>
  <c r="P26" i="1"/>
  <c r="GN41" i="1"/>
  <c r="CB46" i="1" s="1"/>
  <c r="CA46" i="1"/>
  <c r="F166" i="1"/>
  <c r="AZ18" i="1"/>
  <c r="BA155" i="1"/>
  <c r="F145" i="1"/>
  <c r="H16" i="2" s="1"/>
  <c r="H18" i="2" s="1"/>
  <c r="BA22" i="1"/>
  <c r="CE26" i="1"/>
  <c r="AV46" i="1"/>
  <c r="CF26" i="1"/>
  <c r="AW46" i="1"/>
  <c r="R18" i="1"/>
  <c r="F169" i="1"/>
  <c r="F147" i="1"/>
  <c r="U155" i="1"/>
  <c r="U22" i="1"/>
  <c r="CH26" i="1"/>
  <c r="AY46" i="1"/>
  <c r="F73" i="1"/>
  <c r="Y26" i="1"/>
  <c r="Y125" i="1"/>
  <c r="AB26" i="1"/>
  <c r="O46" i="1"/>
  <c r="F72" i="1"/>
  <c r="X26" i="1"/>
  <c r="X125" i="1"/>
  <c r="F61" i="1"/>
  <c r="S125" i="1"/>
  <c r="S26" i="1"/>
  <c r="Q22" i="1"/>
  <c r="F137" i="1"/>
  <c r="Q155" i="1"/>
  <c r="CC78" i="1"/>
  <c r="AT95" i="1"/>
  <c r="T155" i="1"/>
  <c r="T22" i="1"/>
  <c r="F146" i="1"/>
  <c r="CA78" i="1"/>
  <c r="AR95" i="1"/>
  <c r="F148" i="1"/>
  <c r="V155" i="1"/>
  <c r="V22" i="1"/>
  <c r="AW26" i="1" l="1"/>
  <c r="F52" i="1"/>
  <c r="AW125" i="1"/>
  <c r="F140" i="1"/>
  <c r="J16" i="2" s="1"/>
  <c r="J18" i="2" s="1"/>
  <c r="S22" i="1"/>
  <c r="S155" i="1"/>
  <c r="F167" i="1"/>
  <c r="Q18" i="1"/>
  <c r="AV26" i="1"/>
  <c r="AV125" i="1"/>
  <c r="F51" i="1"/>
  <c r="F151" i="1"/>
  <c r="X155" i="1"/>
  <c r="X22" i="1"/>
  <c r="F175" i="1"/>
  <c r="BA18" i="1"/>
  <c r="V18" i="1"/>
  <c r="F178" i="1"/>
  <c r="F113" i="1"/>
  <c r="AT78" i="1"/>
  <c r="AT125" i="1"/>
  <c r="CA26" i="1"/>
  <c r="AR46" i="1"/>
  <c r="AS46" i="1"/>
  <c r="CB26" i="1"/>
  <c r="F123" i="1"/>
  <c r="AR78" i="1"/>
  <c r="F48" i="1"/>
  <c r="O125" i="1"/>
  <c r="O26" i="1"/>
  <c r="Y22" i="1"/>
  <c r="Y155" i="1"/>
  <c r="F152" i="1"/>
  <c r="P155" i="1"/>
  <c r="P22" i="1"/>
  <c r="F128" i="1"/>
  <c r="AY26" i="1"/>
  <c r="F54" i="1"/>
  <c r="AY125" i="1"/>
  <c r="W18" i="1"/>
  <c r="F179" i="1"/>
  <c r="T18" i="1"/>
  <c r="F176" i="1"/>
  <c r="U18" i="1"/>
  <c r="F177" i="1"/>
  <c r="AV22" i="1" l="1"/>
  <c r="AV155" i="1"/>
  <c r="F130" i="1"/>
  <c r="P18" i="1"/>
  <c r="F158" i="1"/>
  <c r="Y18" i="1"/>
  <c r="F182" i="1"/>
  <c r="AW22" i="1"/>
  <c r="F131" i="1"/>
  <c r="AW155" i="1"/>
  <c r="AY155" i="1"/>
  <c r="AY22" i="1"/>
  <c r="F133" i="1"/>
  <c r="X18" i="1"/>
  <c r="F181" i="1"/>
  <c r="O22" i="1"/>
  <c r="O155" i="1"/>
  <c r="F127" i="1"/>
  <c r="S18" i="1"/>
  <c r="F170" i="1"/>
  <c r="AS125" i="1"/>
  <c r="AS26" i="1"/>
  <c r="F63" i="1"/>
  <c r="AR125" i="1"/>
  <c r="AR26" i="1"/>
  <c r="F74" i="1"/>
  <c r="AT22" i="1"/>
  <c r="AT155" i="1"/>
  <c r="F143" i="1"/>
  <c r="F16" i="2" s="1"/>
  <c r="F18" i="2" s="1"/>
  <c r="AY18" i="1" l="1"/>
  <c r="F163" i="1"/>
  <c r="AV18" i="1"/>
  <c r="F160" i="1"/>
  <c r="F157" i="1"/>
  <c r="O18" i="1"/>
  <c r="AW18" i="1"/>
  <c r="F161" i="1"/>
  <c r="AT18" i="1"/>
  <c r="F173" i="1"/>
  <c r="AR155" i="1"/>
  <c r="F153" i="1"/>
  <c r="AR22" i="1"/>
  <c r="AS155" i="1"/>
  <c r="AS22" i="1"/>
  <c r="F142" i="1"/>
  <c r="E16" i="2" s="1"/>
  <c r="AR18" i="1" l="1"/>
  <c r="F183" i="1"/>
  <c r="AS18" i="1"/>
  <c r="F172" i="1"/>
  <c r="I16" i="2"/>
  <c r="I18" i="2" s="1"/>
  <c r="E18" i="2"/>
</calcChain>
</file>

<file path=xl/sharedStrings.xml><?xml version="1.0" encoding="utf-8"?>
<sst xmlns="http://schemas.openxmlformats.org/spreadsheetml/2006/main" count="3398" uniqueCount="389">
  <si>
    <t>Smeta.RU  (495) 974-1589</t>
  </si>
  <si>
    <t>_PS_</t>
  </si>
  <si>
    <t>Smeta.RU</t>
  </si>
  <si>
    <t/>
  </si>
  <si>
    <t>08-01-06</t>
  </si>
  <si>
    <t>08-01-06 Кабельные линии 0,4 кВ в трубах (временная схема)</t>
  </si>
  <si>
    <t>198108/МКС-ЭС0,4,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</si>
  <si>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</si>
  <si>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</si>
  <si>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</si>
  <si>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</si>
  <si>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</si>
  <si>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Старая методика до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</si>
  <si>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</si>
  <si>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</si>
  <si>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</si>
  <si>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</si>
  <si>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</si>
  <si>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</si>
  <si>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</si>
  <si>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Разборка покрытий</t>
  </si>
  <si>
    <t>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</si>
  <si>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</si>
  <si>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</si>
  <si>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</si>
  <si>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</si>
  <si>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*1,1</t>
  </si>
  <si>
    <t>Ремонтно-строительные работы</t>
  </si>
  <si>
    <t>ТСН-2001.6-68. 68-51...68-53</t>
  </si>
  <si>
    <t>ТСН-2001.6-68-21</t>
  </si>
  <si>
    <t>Поправка: О.П. п.3.4.30.в</t>
  </si>
  <si>
    <t>2</t>
  </si>
  <si>
    <t>6.68-51-5</t>
  </si>
  <si>
    <t>Разборка покрытий и оснований цементобетонных</t>
  </si>
  <si>
    <t>ТСН-2001.6 Доп. 68, Сб. 68, т. 51, поз. 5</t>
  </si>
  <si>
    <t>3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</si>
  <si>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</si>
  <si>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</si>
  <si>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</si>
  <si>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</si>
  <si>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</si>
  <si>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</si>
  <si>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Земляные работы 50% вручную, 50% вблизи действующих КЛ.</t>
  </si>
  <si>
    <t>4</t>
  </si>
  <si>
    <t>3.1-51-1</t>
  </si>
  <si>
    <t>Разработка грунта вручную в траншеях глубиной до 2 м без креплений с откосами группа грунтов 1-3 (вручную в отвал для дальнейшей засыпки)</t>
  </si>
  <si>
    <t>100 м3 грунта</t>
  </si>
  <si>
    <t>ТСН-2001.3. Доп. 1-42. Сб. 1, т. 51, поз. 1</t>
  </si>
  <si>
    <t>*1</t>
  </si>
  <si>
    <t>*1,1)*1</t>
  </si>
  <si>
    <t>*1,1)*1,3</t>
  </si>
  <si>
    <t>ТСН-2001.3-1. 1-49...1-55</t>
  </si>
  <si>
    <t>ТСН-2001.3-1-15</t>
  </si>
  <si>
    <t>Поправка: О.П. п.3.4.30.в Поправка: Сб.3-1.т.3.1.п.3.1.38_03.01.01.11.008</t>
  </si>
  <si>
    <t>5</t>
  </si>
  <si>
    <t>3.1-3-2</t>
  </si>
  <si>
    <t>Разработка грунта в отвал экскаваторами с ковшом вместимостью 0,25 м3 группа грунтов 1-3 (для дальнейшей засыпки)</t>
  </si>
  <si>
    <t>ТСН-2001.3 Доп. 68, Сб. 1, т. 3, поз. 2</t>
  </si>
  <si>
    <t>ТСН-2001.3-1. 1-1...1-7</t>
  </si>
  <si>
    <t>ТСН-2001.3-1-1</t>
  </si>
  <si>
    <t>6</t>
  </si>
  <si>
    <t>3.1-53-1</t>
  </si>
  <si>
    <t>Засыпка вручную траншей, пазух котлованов и ям группа грунтов 1-3 (обратная засыпка до уровня земли)</t>
  </si>
  <si>
    <t>ТСН-2001.3. Доп. 1-42. Сб. 1, т. 53, поз. 1</t>
  </si>
  <si>
    <t>7</t>
  </si>
  <si>
    <t>Разработка грунта в отвал экскаваторами с ковшом вместимостью 0,25 м3 группа грунтов 1-3 (обратная засыпка до уровня земли)</t>
  </si>
  <si>
    <t>8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</si>
  <si>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</si>
  <si>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</si>
  <si>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</si>
  <si>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</si>
  <si>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</si>
  <si>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</si>
  <si>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</si>
  <si>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</si>
  <si>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</si>
  <si>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</si>
  <si>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</si>
  <si>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</si>
  <si>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</si>
  <si>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</si>
  <si>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10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</si>
  <si>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</si>
  <si>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</si>
  <si>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</si>
  <si>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</si>
  <si>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</si>
  <si>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</si>
  <si>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11</t>
  </si>
  <si>
    <t>3.34-55-6</t>
  </si>
  <si>
    <t>Добавлять на каждую последующую трубу к позиции 3.34-55-5</t>
  </si>
  <si>
    <t>ТСН-2001.3 Доп. 68, Сб. 34, т. 55, поз. 6</t>
  </si>
  <si>
    <t>12</t>
  </si>
  <si>
    <t>Цена поставщика</t>
  </si>
  <si>
    <t>Труба полиэтиленовая термостойкая для защиты кабельных линий, D=160 мм SN8 F4 толщина стенки 8 мм</t>
  </si>
  <si>
    <t>м</t>
  </si>
  <si>
    <t>*1,02</t>
  </si>
  <si>
    <t>Материалы</t>
  </si>
  <si>
    <t>Материалы, изделия и конструкции</t>
  </si>
  <si>
    <t>[1 150 /  9,8]</t>
  </si>
  <si>
    <t>0</t>
  </si>
  <si>
    <t>13</t>
  </si>
  <si>
    <t>14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</si>
  <si>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</si>
  <si>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</si>
  <si>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</si>
  <si>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</si>
  <si>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Монтаж оборудования</t>
  </si>
  <si>
    <t>ТСН-2001.4-10. 10-115-26...10-115-33</t>
  </si>
  <si>
    <t>ТСН-2001.4-10-3</t>
  </si>
  <si>
    <t>15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</si>
  <si>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</si>
  <si>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</si>
  <si>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</si>
  <si>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</si>
  <si>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</si>
  <si>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</si>
  <si>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</si>
  <si>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</si>
  <si>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</si>
  <si>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</si>
  <si>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</si>
  <si>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</si>
  <si>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</si>
  <si>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</si>
  <si>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</si>
  <si>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</si>
  <si>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</si>
  <si>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</si>
  <si>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</si>
  <si>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</si>
  <si>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</si>
  <si>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</si>
  <si>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</si>
  <si>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</si>
  <si>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</si>
  <si>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</si>
  <si>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</si>
  <si>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</si>
  <si>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</si>
  <si>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</si>
  <si>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</si>
  <si>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</si>
  <si>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</si>
  <si>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</si>
  <si>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</si>
  <si>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</si>
  <si>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</si>
  <si>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</si>
  <si>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</si>
  <si>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</si>
  <si>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</si>
  <si>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</si>
  <si>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</si>
  <si>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</si>
  <si>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</si>
  <si>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</si>
  <si>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</si>
  <si>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</si>
  <si>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</si>
  <si>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</si>
  <si>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</si>
  <si>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</si>
  <si>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</si>
  <si>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</si>
  <si>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</si>
  <si>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</si>
  <si>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</si>
  <si>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</si>
  <si>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</si>
  <si>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50% вблизи действующих КЛ.</t>
  </si>
  <si>
    <t>16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</si>
  <si>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</si>
  <si>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</si>
  <si>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</si>
  <si>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</si>
  <si>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*1,1)*1,2</t>
  </si>
  <si>
    <t>ТСН-2001.4-8. 8-73...8-80</t>
  </si>
  <si>
    <t>ТСН-2001.4-8-3</t>
  </si>
  <si>
    <t>Поправка: О.П. п.3.4.30.в Поправка: Гл.4.Прил.2.2.п.2.2.3_04.00.01.01.001</t>
  </si>
  <si>
    <t>17</t>
  </si>
  <si>
    <t>18</t>
  </si>
  <si>
    <t>Кабель АПвБШп(г)-1 4х70 мм2</t>
  </si>
  <si>
    <t>[657,65 /  9,8]</t>
  </si>
  <si>
    <t>19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</si>
  <si>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</si>
  <si>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</si>
  <si>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69, Сб. 8, т. 80, поз. 3</t>
  </si>
  <si>
    <t>20</t>
  </si>
  <si>
    <t>21</t>
  </si>
  <si>
    <t>Кабель АПвБШп(г)-1 4х120 мм2</t>
  </si>
  <si>
    <t>[999,51 /  9,8]</t>
  </si>
  <si>
    <t>22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</si>
  <si>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</si>
  <si>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</si>
  <si>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69, Сб. 8, т. 80, поз. 4</t>
  </si>
  <si>
    <t>23</t>
  </si>
  <si>
    <t>24</t>
  </si>
  <si>
    <t>Кабель АПвБШп(г)-1 4х240 мм2</t>
  </si>
  <si>
    <t>[1 902,15 /  9,8]</t>
  </si>
  <si>
    <t>25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</si>
  <si>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</si>
  <si>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</si>
  <si>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</si>
  <si>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</si>
  <si>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</si>
  <si>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</si>
  <si>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25,1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</si>
  <si>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</si>
  <si>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</si>
  <si>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</si>
  <si>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</si>
  <si>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26</t>
  </si>
  <si>
    <t>26,1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</si>
  <si>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</si>
  <si>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</si>
  <si>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</si>
  <si>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</si>
  <si>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</si>
  <si>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</si>
  <si>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</si>
  <si>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</si>
  <si>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</si>
  <si>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</si>
  <si>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</si>
  <si>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</si>
  <si>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2.1-10-1</t>
  </si>
  <si>
    <t>ТСН-2001.2. Доп. 63. п.1-10-1 (100101)</t>
  </si>
  <si>
    <t>Компрессоры передвижные с двигателем внутреннего сгорания, давление до 7 ат, производительность до 5 м3/мин</t>
  </si>
  <si>
    <t>маш.-ч</t>
  </si>
  <si>
    <t>2.1-30-54</t>
  </si>
  <si>
    <t>ТСН-2001.2. Доп. 64. п.1-30-54 (308901)</t>
  </si>
  <si>
    <t>Молотки отбойные пневматические</t>
  </si>
  <si>
    <t>2.1-5-48</t>
  </si>
  <si>
    <t>ТСН-2001.2. Доп. 63.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</si>
  <si>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</si>
  <si>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</si>
  <si>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</si>
  <si>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</si>
  <si>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2.1-1-43</t>
  </si>
  <si>
    <t>ТСН-2001.2. Доп. 59. п.1-1-43 (012102)</t>
  </si>
  <si>
    <t>Бульдозеры гусеничные, мощность до 59 кВт (80 л.с.)</t>
  </si>
  <si>
    <t>2.1-1-5</t>
  </si>
  <si>
    <t>ТСН-2001.2. Доп. 61. п.1-1-5 (010109)</t>
  </si>
  <si>
    <t>Экскаваторы на гусеничном ходу гидравлические, объем ковша до 0,65 м3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</si>
  <si>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</si>
  <si>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</si>
  <si>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</si>
  <si>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</si>
  <si>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</si>
  <si>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</si>
  <si>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</si>
  <si>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</si>
  <si>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</si>
  <si>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</si>
  <si>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</si>
  <si>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</si>
  <si>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</si>
  <si>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</si>
  <si>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</si>
  <si>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</si>
  <si>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</si>
  <si>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</si>
  <si>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</si>
  <si>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</si>
  <si>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</si>
  <si>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</si>
  <si>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</si>
  <si>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</si>
  <si>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</si>
  <si>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</si>
  <si>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</si>
  <si>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</si>
  <si>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</si>
  <si>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</si>
  <si>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</si>
  <si>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</si>
  <si>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</si>
  <si>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</si>
  <si>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</si>
  <si>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</si>
  <si>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</si>
  <si>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</si>
  <si>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</si>
  <si>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</si>
  <si>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</si>
  <si>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</si>
  <si>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</si>
  <si>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</si>
  <si>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</si>
  <si>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</si>
  <si>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</si>
  <si>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</si>
  <si>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</si>
  <si>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</si>
  <si>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</si>
  <si>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</si>
  <si>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</si>
  <si>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</si>
  <si>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</si>
  <si>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</si>
  <si>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</si>
  <si>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</si>
  <si>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</si>
  <si>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</si>
  <si>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</si>
  <si>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</si>
  <si>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</si>
  <si>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О.П. п.3.4.30.в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</si>
  <si>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</si>
  <si>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</si>
  <si>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</si>
  <si>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</si>
  <si>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</si>
  <si>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*1,2</t>
  </si>
  <si>
    <t>)*1,2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</si>
  <si>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</si>
  <si>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</si>
  <si>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</si>
  <si>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</si>
  <si>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</si>
  <si>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</si>
  <si>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</si>
  <si>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</si>
  <si>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</si>
  <si>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</si>
  <si>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</si>
  <si>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</si>
  <si>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</si>
  <si>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</si>
  <si>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</si>
  <si>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</si>
  <si>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</si>
  <si>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</si>
  <si>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</si>
  <si>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</si>
  <si>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</si>
  <si>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</si>
  <si>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</si>
  <si>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</si>
  <si>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</si>
  <si>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</si>
  <si>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</si>
  <si>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</si>
  <si>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</si>
  <si>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</si>
  <si>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</si>
  <si>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</si>
  <si>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6.68-51-4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</si>
  <si>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</si>
  <si>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</si>
  <si>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</si>
  <si>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</si>
  <si>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</si>
  <si>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</si>
  <si>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</si>
  <si>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</si>
  <si>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</si>
  <si>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</si>
  <si>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6.68-51-5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</si>
  <si>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</si>
  <si>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Сб.3-1.т.3.1.п.3.1.38_03.01.01.11.008</t>
    </r>
  </si>
  <si>
    <r>
      <t>3.1-3-2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</si>
  <si>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</si>
  <si>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</si>
  <si>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</si>
  <si>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</si>
  <si>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полиэтиленовая термостойкая для защиты кабельных линий, D=160 мм SN8 F4 толщина стенки 8 мм</t>
    </r>
    <r>
      <rPr>
        <i/>
        <sz val="10"/>
        <rFont val="Arial"/>
        <family val="2"/>
        <charset val="204"/>
      </rPr>
      <t xml:space="preserve">
117,35 = [1 150 /  9,8]</t>
    </r>
  </si>
  <si>
    <r>
      <t>4.10-115-29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</si>
  <si>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</si>
  <si>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t xml:space="preserve">   Итого по ТСН-2001.16</t>
  </si>
  <si>
    <t xml:space="preserve">   Итого возвратных сумм</t>
  </si>
  <si>
    <r>
      <t>4.8-80-2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</si>
  <si>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</si>
  <si>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4х70 мм2</t>
    </r>
    <r>
      <rPr>
        <i/>
        <sz val="10"/>
        <rFont val="Arial"/>
        <family val="2"/>
        <charset val="204"/>
      </rPr>
      <t xml:space="preserve">
67,11 = [657,65 /  9,8]</t>
    </r>
  </si>
  <si>
    <r>
      <t>4.8-80-3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</si>
  <si>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4.8-80-3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</si>
  <si>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4х120 мм2</t>
    </r>
    <r>
      <rPr>
        <i/>
        <sz val="10"/>
        <rFont val="Arial"/>
        <family val="2"/>
        <charset val="204"/>
      </rPr>
      <t xml:space="preserve">
101,99 = [999,51 /  9,8]</t>
    </r>
  </si>
  <si>
    <r>
      <t>4.8-80-4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</si>
  <si>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4.8-80-4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</si>
  <si>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Кабель АПвБШп(г)-1 4х240 мм2</t>
    </r>
    <r>
      <rPr>
        <i/>
        <sz val="10"/>
        <rFont val="Arial"/>
        <family val="2"/>
        <charset val="204"/>
      </rPr>
      <t xml:space="preserve">
194,10 = [1 902,15 /  9,8]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</si>
  <si>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Гл.4.Прил.2.2.п.2.2.3_04.00.01.01.001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</si>
  <si>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</si>
  <si>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</si>
  <si>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</si>
  <si>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</si>
  <si>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</si>
  <si>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0,4 кВ в трубах (временная схема)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</si>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</sst>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left" wrapText="1"/>
    </xf>
    <xf numFmtId="165" fontId="11" fillId="0" borderId="0" xfId="0" quotePrefix="1" applyNumberFormat="1" applyFont="1" applyAlignment="1">
      <alignment horizontal="right" wrapText="1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/>
    <xf numFmtId="164" fontId="15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0ABC2732-A608-4238-B659-6945A42B2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43E1-0AD0-464C-9535-DE5060A7D828}">
  <sheetPr>
    <pageSetUpPr fitToPage="1"/>
  </sheetPr>
  <dimension ref="A1:AQ291"/>
  <sheetViews>
    <sheetView tabSelected="1" view="pageBreakPreview" zoomScaleNormal="100" zoomScaleSheetLayoutView="100" workbookViewId="0">
      <selection activeCell="AW270" sqref="AW270"/>
    </sheetView>
  </sheetViews>
  <sheetFormatPr defaultRowHeight="12.75" x14ac:dyDescent="0.2"/>
  <cols>
    <col min="1" max="1" width="5.7109375" style="36" customWidth="1"/>
    <col min="2" max="2" width="12.7109375" style="36" customWidth="1"/>
    <col min="3" max="3" width="49.7109375" style="36" customWidth="1"/>
    <col min="4" max="4" width="16.7109375" style="36" customWidth="1"/>
    <col min="5" max="5" width="8.140625" style="36" bestFit="1" customWidth="1"/>
    <col min="6" max="6" width="9" style="36" bestFit="1" customWidth="1"/>
    <col min="7" max="7" width="9.28515625" style="36" bestFit="1" customWidth="1"/>
    <col min="8" max="8" width="9.140625" style="36"/>
    <col min="9" max="10" width="12.7109375" style="36" customWidth="1"/>
    <col min="11" max="11" width="10.140625" style="36" bestFit="1" customWidth="1"/>
    <col min="12" max="13" width="9.140625" style="36"/>
    <col min="14" max="41" width="0" style="36" hidden="1" customWidth="1"/>
    <col min="42" max="42" width="129.7109375" style="36" hidden="1" customWidth="1"/>
    <col min="43" max="43" width="96" style="36" hidden="1" customWidth="1"/>
    <col min="44" max="47" width="0" style="36" hidden="1" customWidth="1"/>
    <col min="48" max="16384" width="9.140625" style="36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44" t="s">
        <v>345</v>
      </c>
      <c r="K2" s="44"/>
    </row>
    <row r="3" spans="1:11" ht="31.5" customHeight="1" x14ac:dyDescent="0.25">
      <c r="A3" s="45" t="s">
        <v>388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">
      <c r="A4" s="46" t="s">
        <v>323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45" t="str">
        <f>CONCATENATE( "ЛОКАЛЬНАЯ СМЕТА № ",IF(Source!F12&lt;&gt;"Новый объект", Source!F12, ""))</f>
        <v>ЛОКАЛЬНАЯ СМЕТА № 08-01-06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48" t="s">
        <v>387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x14ac:dyDescent="0.2">
      <c r="A9" s="49" t="s">
        <v>324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43" t="str">
        <f>CONCATENATE( "Основание: чертежи № ", Source!J12)</f>
        <v>Основание: чертежи № 198108/МКС-ЭС0,4, 198108/МКС-ПОС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3" t="s">
        <v>325</v>
      </c>
      <c r="J13" s="13" t="s">
        <v>326</v>
      </c>
      <c r="K13" s="10"/>
    </row>
    <row r="14" spans="1:11" ht="15" x14ac:dyDescent="0.25">
      <c r="A14" s="10"/>
      <c r="B14" s="10"/>
      <c r="C14" s="10"/>
      <c r="D14" s="10"/>
      <c r="E14" s="40" t="s">
        <v>327</v>
      </c>
      <c r="F14" s="40"/>
      <c r="G14" s="40"/>
      <c r="H14" s="40"/>
      <c r="I14" s="14">
        <f>I15+I16+I17+I18</f>
        <v>14.629999999999999</v>
      </c>
      <c r="J14" s="14">
        <f>J15+J16+J17+J18</f>
        <v>202.61</v>
      </c>
      <c r="K14" s="15" t="s">
        <v>383</v>
      </c>
    </row>
    <row r="15" spans="1:11" ht="14.25" x14ac:dyDescent="0.2">
      <c r="A15" s="10"/>
      <c r="B15" s="10"/>
      <c r="C15" s="10"/>
      <c r="D15" s="10"/>
      <c r="E15" s="41" t="s">
        <v>19</v>
      </c>
      <c r="F15" s="41"/>
      <c r="G15" s="41"/>
      <c r="H15" s="41"/>
      <c r="I15" s="17">
        <f>ROUND(SUM(X1:X284)/1000, 2)</f>
        <v>7.5</v>
      </c>
      <c r="J15" s="17">
        <f>ROUND((Source!F172)/1000, 2)</f>
        <v>108.28</v>
      </c>
      <c r="K15" s="10" t="s">
        <v>383</v>
      </c>
    </row>
    <row r="16" spans="1:11" ht="14.25" x14ac:dyDescent="0.2">
      <c r="A16" s="10"/>
      <c r="B16" s="10"/>
      <c r="C16" s="10"/>
      <c r="D16" s="10"/>
      <c r="E16" s="41" t="s">
        <v>328</v>
      </c>
      <c r="F16" s="41"/>
      <c r="G16" s="41"/>
      <c r="H16" s="41"/>
      <c r="I16" s="17">
        <f>ROUND(SUM(Y1:Y284)/1000, 2)</f>
        <v>7.13</v>
      </c>
      <c r="J16" s="17">
        <f>ROUND((Source!F173)/1000, 2)</f>
        <v>94.33</v>
      </c>
      <c r="K16" s="10" t="s">
        <v>383</v>
      </c>
    </row>
    <row r="17" spans="1:42" ht="14.25" x14ac:dyDescent="0.2">
      <c r="A17" s="10"/>
      <c r="B17" s="10"/>
      <c r="C17" s="10"/>
      <c r="D17" s="10"/>
      <c r="E17" s="41" t="s">
        <v>329</v>
      </c>
      <c r="F17" s="41"/>
      <c r="G17" s="41"/>
      <c r="H17" s="41"/>
      <c r="I17" s="17">
        <f>ROUND(SUM(Z1:Z284)/1000, 2)</f>
        <v>0</v>
      </c>
      <c r="J17" s="17">
        <f>ROUND((Source!F164)/1000, 2)</f>
        <v>0</v>
      </c>
      <c r="K17" s="10" t="s">
        <v>383</v>
      </c>
    </row>
    <row r="18" spans="1:42" ht="14.25" x14ac:dyDescent="0.2">
      <c r="A18" s="10"/>
      <c r="B18" s="10"/>
      <c r="C18" s="10"/>
      <c r="D18" s="10"/>
      <c r="E18" s="41" t="s">
        <v>330</v>
      </c>
      <c r="F18" s="41"/>
      <c r="G18" s="41"/>
      <c r="H18" s="41"/>
      <c r="I18" s="17">
        <f>ROUND(SUM(AA1:AA284)/1000, 2)</f>
        <v>0</v>
      </c>
      <c r="J18" s="17">
        <f>ROUND((Source!F174+Source!F175)/1000, 2)</f>
        <v>0</v>
      </c>
      <c r="K18" s="10" t="s">
        <v>383</v>
      </c>
    </row>
    <row r="19" spans="1:42" ht="14.25" x14ac:dyDescent="0.2">
      <c r="A19" s="10"/>
      <c r="B19" s="10"/>
      <c r="C19" s="10"/>
      <c r="D19" s="10"/>
      <c r="E19" s="41" t="s">
        <v>331</v>
      </c>
      <c r="F19" s="41"/>
      <c r="G19" s="41"/>
      <c r="H19" s="41"/>
      <c r="I19" s="17">
        <f>ROUND(SUM(W1:W284)/1000, 2)</f>
        <v>0.95</v>
      </c>
      <c r="J19" s="17">
        <f>(Source!F170+ Source!F169)/1000</f>
        <v>44.284570000000002</v>
      </c>
      <c r="K19" s="10" t="s">
        <v>383</v>
      </c>
    </row>
    <row r="20" spans="1:42" ht="14.25" x14ac:dyDescent="0.2">
      <c r="A20" s="10"/>
      <c r="B20" s="10"/>
      <c r="C20" s="10"/>
      <c r="D20" s="10"/>
      <c r="E20" s="41" t="s">
        <v>332</v>
      </c>
      <c r="F20" s="41"/>
      <c r="G20" s="41"/>
      <c r="H20" s="41"/>
      <c r="I20" s="17">
        <f>SUM(AB1:AB284)</f>
        <v>69.353273095700004</v>
      </c>
      <c r="J20" s="17"/>
      <c r="K20" s="10" t="s">
        <v>225</v>
      </c>
    </row>
    <row r="21" spans="1:42" ht="14.25" hidden="1" x14ac:dyDescent="0.2">
      <c r="A21" s="10"/>
      <c r="B21" s="10"/>
      <c r="C21" s="10"/>
      <c r="D21" s="10"/>
      <c r="E21" s="41" t="s">
        <v>333</v>
      </c>
      <c r="F21" s="41"/>
      <c r="G21" s="41"/>
      <c r="H21" s="41"/>
      <c r="I21" s="17"/>
      <c r="J21" s="17"/>
      <c r="K21" s="10"/>
    </row>
    <row r="22" spans="1:42" ht="14.25" hidden="1" x14ac:dyDescent="0.2">
      <c r="A22" s="10"/>
      <c r="B22" s="10"/>
      <c r="C22" s="10"/>
      <c r="D22" s="10"/>
      <c r="E22" s="42" t="s">
        <v>154</v>
      </c>
      <c r="F22" s="42"/>
      <c r="G22" s="42"/>
      <c r="H22" s="42"/>
      <c r="I22" s="17">
        <f>ROUND(SUM(AE1:AE284)/1000, 2)</f>
        <v>0</v>
      </c>
      <c r="J22" s="17">
        <f>SUM(AF1:AF284)/1000</f>
        <v>0</v>
      </c>
      <c r="K22" s="10" t="s">
        <v>383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7"/>
      <c r="J23" s="17"/>
      <c r="K23" s="10"/>
    </row>
    <row r="24" spans="1:42" ht="14.25" x14ac:dyDescent="0.2">
      <c r="A24" s="10" t="s">
        <v>346</v>
      </c>
      <c r="B24" s="10"/>
      <c r="C24" s="10"/>
      <c r="D24" s="10"/>
      <c r="E24" s="10"/>
      <c r="F24" s="16"/>
      <c r="G24" s="16"/>
      <c r="H24" s="16"/>
      <c r="I24" s="17"/>
      <c r="J24" s="17"/>
      <c r="K24" s="10"/>
    </row>
    <row r="25" spans="1:42" ht="14.25" x14ac:dyDescent="0.2">
      <c r="A25" s="43" t="s">
        <v>347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AP25" s="11" t="s">
        <v>347</v>
      </c>
    </row>
    <row r="26" spans="1:42" ht="99.75" x14ac:dyDescent="0.2">
      <c r="A26" s="18" t="s">
        <v>334</v>
      </c>
      <c r="B26" s="18" t="s">
        <v>335</v>
      </c>
      <c r="C26" s="18" t="s">
        <v>336</v>
      </c>
      <c r="D26" s="18" t="s">
        <v>337</v>
      </c>
      <c r="E26" s="18" t="s">
        <v>338</v>
      </c>
      <c r="F26" s="18" t="s">
        <v>339</v>
      </c>
      <c r="G26" s="19" t="s">
        <v>340</v>
      </c>
      <c r="H26" s="19" t="s">
        <v>341</v>
      </c>
      <c r="I26" s="18" t="s">
        <v>342</v>
      </c>
      <c r="J26" s="18" t="s">
        <v>343</v>
      </c>
      <c r="K26" s="18" t="s">
        <v>344</v>
      </c>
    </row>
    <row r="27" spans="1:42" x14ac:dyDescent="0.2">
      <c r="A27" s="57">
        <v>1</v>
      </c>
      <c r="B27" s="57">
        <v>2</v>
      </c>
      <c r="C27" s="57">
        <v>3</v>
      </c>
      <c r="D27" s="57">
        <v>4</v>
      </c>
      <c r="E27" s="57">
        <v>5</v>
      </c>
      <c r="F27" s="57">
        <v>6</v>
      </c>
      <c r="G27" s="57">
        <v>7</v>
      </c>
      <c r="H27" s="57">
        <v>8</v>
      </c>
      <c r="I27" s="57">
        <v>9</v>
      </c>
      <c r="J27" s="57">
        <v>10</v>
      </c>
      <c r="K27" s="57">
        <v>11</v>
      </c>
    </row>
    <row r="28" spans="1:42" hidden="1" x14ac:dyDescent="0.2"/>
    <row r="29" spans="1:42" ht="16.5" hidden="1" x14ac:dyDescent="0.25">
      <c r="A29" s="39" t="str">
        <f>CONCATENATE("Локальная смета: ",IF(Source!G20&lt;&gt;"Новая локальная смета", Source!G20, ""))</f>
        <v xml:space="preserve">Локальная смета: 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1" spans="1:42" ht="16.5" x14ac:dyDescent="0.25">
      <c r="A31" s="39" t="str">
        <f>CONCATENATE("Раздел: ",IF(Source!G24&lt;&gt;"Новый раздел", Source!G24, ""))</f>
        <v>Раздел: Строительные работы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3" spans="1:35" ht="15" x14ac:dyDescent="0.25">
      <c r="B33" s="52" t="str">
        <f>Source!G28</f>
        <v>Разборка покрытий</v>
      </c>
      <c r="C33" s="52"/>
      <c r="D33" s="52"/>
      <c r="E33" s="52"/>
      <c r="F33" s="52"/>
      <c r="G33" s="52"/>
      <c r="H33" s="52"/>
      <c r="I33" s="52"/>
      <c r="J33" s="52"/>
    </row>
    <row r="34" spans="1:35" ht="52.5" x14ac:dyDescent="0.2">
      <c r="A34" s="21">
        <v>1</v>
      </c>
      <c r="B34" s="21" t="s">
        <v>348</v>
      </c>
      <c r="C34" s="21" t="s">
        <v>23</v>
      </c>
      <c r="D34" s="22" t="str">
        <f>Source!H29</f>
        <v>100 м3 конструкций</v>
      </c>
      <c r="E34" s="20">
        <f>Source!I29</f>
        <v>5.7799999999999997E-2</v>
      </c>
      <c r="F34" s="24"/>
      <c r="G34" s="23"/>
      <c r="H34" s="20"/>
      <c r="I34" s="24"/>
      <c r="J34" s="20"/>
      <c r="K34" s="24"/>
      <c r="Q34" s="36">
        <f>ROUND((Source!DN29/100)*ROUND((Source!AF29*Source!AV29)*Source!I29, 2), 2)</f>
        <v>89.89</v>
      </c>
      <c r="R34" s="36">
        <f>Source!X29</f>
        <v>3670.81</v>
      </c>
      <c r="S34" s="36">
        <f>ROUND((Source!DO29/100)*ROUND((Source!AF29*Source!AV29)*Source!I29, 2), 2)</f>
        <v>61.8</v>
      </c>
      <c r="T34" s="36">
        <f>Source!Y29</f>
        <v>2150.0500000000002</v>
      </c>
      <c r="U34" s="36">
        <f>ROUND((175/100)*ROUND((Source!AE29*Source!AV29)*Source!I29, 2), 2)</f>
        <v>58.59</v>
      </c>
      <c r="V34" s="36">
        <f>ROUND((160/100)*ROUND(Source!CS29*Source!I29, 2), 2)</f>
        <v>2500.2600000000002</v>
      </c>
      <c r="AI34" s="36">
        <v>0</v>
      </c>
    </row>
    <row r="35" spans="1:35" x14ac:dyDescent="0.2">
      <c r="C35" s="25" t="str">
        <f>"Объем: "&amp;Source!I29&amp;"=((100,3*"&amp;"0,04+"&amp;"13,6*"&amp;"0,13)/"&amp;"100)"</f>
        <v>Объем: 0,0578=((100,3*0,04+13,6*0,13)/100)</v>
      </c>
    </row>
    <row r="36" spans="1:35" ht="14.25" x14ac:dyDescent="0.2">
      <c r="A36" s="21"/>
      <c r="B36" s="21"/>
      <c r="C36" s="21" t="s">
        <v>349</v>
      </c>
      <c r="D36" s="22"/>
      <c r="E36" s="20"/>
      <c r="F36" s="24">
        <f>Source!AO29</f>
        <v>1687.95</v>
      </c>
      <c r="G36" s="23" t="str">
        <f>Source!DG29</f>
        <v>*1,1</v>
      </c>
      <c r="H36" s="20">
        <f>Source!AV29</f>
        <v>1.0469999999999999</v>
      </c>
      <c r="I36" s="24">
        <f>ROUND((Source!AF29*Source!AV29)*Source!I29, 2)</f>
        <v>112.36</v>
      </c>
      <c r="J36" s="20">
        <f>IF(Source!BA29&lt;&gt; 0, Source!BA29, 1)</f>
        <v>46.67</v>
      </c>
      <c r="K36" s="24">
        <f>Source!S29</f>
        <v>5244.02</v>
      </c>
      <c r="W36" s="36">
        <f>I36</f>
        <v>112.36</v>
      </c>
    </row>
    <row r="37" spans="1:35" ht="14.25" x14ac:dyDescent="0.2">
      <c r="A37" s="21"/>
      <c r="B37" s="21"/>
      <c r="C37" s="21" t="s">
        <v>350</v>
      </c>
      <c r="D37" s="22"/>
      <c r="E37" s="20"/>
      <c r="F37" s="24">
        <f>Source!AM29</f>
        <v>1935.93</v>
      </c>
      <c r="G37" s="23" t="str">
        <f>Source!DE29</f>
        <v>*1,1</v>
      </c>
      <c r="H37" s="20">
        <f>Source!AV29</f>
        <v>1.0469999999999999</v>
      </c>
      <c r="I37" s="24">
        <f>ROUND((((((Source!ET29*1.1))-((Source!EU29*1.1)))+Source!AE29)*Source!AV29)*Source!I29, 2)</f>
        <v>128.87</v>
      </c>
      <c r="J37" s="20">
        <f>IF(Source!BB29&lt;&gt; 0, Source!BB29, 1)</f>
        <v>20.11</v>
      </c>
      <c r="K37" s="24">
        <f>Source!Q29</f>
        <v>2591.61</v>
      </c>
    </row>
    <row r="38" spans="1:35" ht="14.25" x14ac:dyDescent="0.2">
      <c r="A38" s="21"/>
      <c r="B38" s="21"/>
      <c r="C38" s="21" t="s">
        <v>351</v>
      </c>
      <c r="D38" s="22"/>
      <c r="E38" s="20"/>
      <c r="F38" s="24">
        <f>Source!AN29</f>
        <v>502.99</v>
      </c>
      <c r="G38" s="23" t="str">
        <f>Source!DF29</f>
        <v>*1,1</v>
      </c>
      <c r="H38" s="20">
        <f>Source!AV29</f>
        <v>1.0469999999999999</v>
      </c>
      <c r="I38" s="26">
        <f>ROUND((Source!AE29*Source!AV29)*Source!I29, 2)</f>
        <v>33.479999999999997</v>
      </c>
      <c r="J38" s="20">
        <f>IF(Source!BS29&lt;&gt; 0, Source!BS29, 1)</f>
        <v>46.67</v>
      </c>
      <c r="K38" s="26">
        <f>Source!R29</f>
        <v>1562.66</v>
      </c>
      <c r="W38" s="36">
        <f>I38</f>
        <v>33.479999999999997</v>
      </c>
    </row>
    <row r="39" spans="1:35" ht="14.25" x14ac:dyDescent="0.2">
      <c r="A39" s="21"/>
      <c r="B39" s="21"/>
      <c r="C39" s="21" t="s">
        <v>352</v>
      </c>
      <c r="D39" s="22" t="s">
        <v>353</v>
      </c>
      <c r="E39" s="20">
        <f>Source!DN29</f>
        <v>80</v>
      </c>
      <c r="F39" s="24"/>
      <c r="G39" s="23"/>
      <c r="H39" s="20"/>
      <c r="I39" s="24">
        <f>SUM(Q34:Q38)</f>
        <v>89.89</v>
      </c>
      <c r="J39" s="20">
        <f>Source!BZ29</f>
        <v>70</v>
      </c>
      <c r="K39" s="24">
        <f>SUM(R34:R38)</f>
        <v>3670.81</v>
      </c>
    </row>
    <row r="40" spans="1:35" ht="14.25" x14ac:dyDescent="0.2">
      <c r="A40" s="21"/>
      <c r="B40" s="21"/>
      <c r="C40" s="21" t="s">
        <v>354</v>
      </c>
      <c r="D40" s="22" t="s">
        <v>353</v>
      </c>
      <c r="E40" s="20">
        <f>Source!DO29</f>
        <v>55</v>
      </c>
      <c r="F40" s="24"/>
      <c r="G40" s="23"/>
      <c r="H40" s="20"/>
      <c r="I40" s="24">
        <f>SUM(S34:S39)</f>
        <v>61.8</v>
      </c>
      <c r="J40" s="20">
        <f>Source!CA29</f>
        <v>41</v>
      </c>
      <c r="K40" s="24">
        <f>SUM(T34:T39)</f>
        <v>2150.0500000000002</v>
      </c>
    </row>
    <row r="41" spans="1:35" ht="14.25" x14ac:dyDescent="0.2">
      <c r="A41" s="21"/>
      <c r="B41" s="21"/>
      <c r="C41" s="21" t="s">
        <v>355</v>
      </c>
      <c r="D41" s="22" t="s">
        <v>353</v>
      </c>
      <c r="E41" s="20">
        <f>175</f>
        <v>175</v>
      </c>
      <c r="F41" s="24"/>
      <c r="G41" s="23"/>
      <c r="H41" s="20"/>
      <c r="I41" s="24">
        <f>SUM(U34:U40)</f>
        <v>58.59</v>
      </c>
      <c r="J41" s="20">
        <f>160</f>
        <v>160</v>
      </c>
      <c r="K41" s="24">
        <f>SUM(V34:V40)</f>
        <v>2500.2600000000002</v>
      </c>
    </row>
    <row r="42" spans="1:35" ht="14.25" x14ac:dyDescent="0.2">
      <c r="A42" s="27"/>
      <c r="B42" s="27"/>
      <c r="C42" s="27" t="s">
        <v>356</v>
      </c>
      <c r="D42" s="28" t="s">
        <v>357</v>
      </c>
      <c r="E42" s="29">
        <f>Source!AQ29</f>
        <v>155</v>
      </c>
      <c r="F42" s="30"/>
      <c r="G42" s="31" t="str">
        <f>Source!DI29</f>
        <v>*1,1</v>
      </c>
      <c r="H42" s="29">
        <f>Source!AV29</f>
        <v>1.0469999999999999</v>
      </c>
      <c r="I42" s="30">
        <f>Source!U29</f>
        <v>10.318080299999998</v>
      </c>
      <c r="J42" s="29"/>
      <c r="K42" s="30"/>
      <c r="AB42" s="37">
        <f>I42</f>
        <v>10.318080299999998</v>
      </c>
    </row>
    <row r="43" spans="1:35" ht="15" x14ac:dyDescent="0.25">
      <c r="C43" s="15" t="s">
        <v>358</v>
      </c>
      <c r="H43" s="51">
        <f>I36+I37+I39+I40+I41+0</f>
        <v>451.51</v>
      </c>
      <c r="I43" s="51"/>
      <c r="J43" s="51">
        <f>K36+K37+K39+K40+K41+0</f>
        <v>16156.750000000002</v>
      </c>
      <c r="K43" s="51"/>
      <c r="O43" s="37">
        <f>I36+I37+I39+I40+I41+0</f>
        <v>451.51</v>
      </c>
      <c r="P43" s="37">
        <f>K36+K37+K39+K40+K41+0</f>
        <v>16156.750000000002</v>
      </c>
      <c r="X43" s="36">
        <f>IF(Source!BI29&lt;=1,I36+I37+I39+I40+I41-0, 0)</f>
        <v>451.51</v>
      </c>
      <c r="Y43" s="36">
        <f>IF(Source!BI29=2,I36+I37+I39+I40+I41-0, 0)</f>
        <v>0</v>
      </c>
      <c r="Z43" s="36">
        <f>IF(Source!BI29=3,I36+I37+I39+I40+I41-0, 0)</f>
        <v>0</v>
      </c>
      <c r="AA43" s="36">
        <f>IF(Source!BI29=4,I36+I37+I39+I40+I41,0)</f>
        <v>0</v>
      </c>
    </row>
    <row r="45" spans="1:35" ht="52.5" x14ac:dyDescent="0.2">
      <c r="A45" s="21">
        <v>2</v>
      </c>
      <c r="B45" s="21" t="s">
        <v>359</v>
      </c>
      <c r="C45" s="21" t="s">
        <v>33</v>
      </c>
      <c r="D45" s="22" t="str">
        <f>Source!H30</f>
        <v>100 м3 конструкций</v>
      </c>
      <c r="E45" s="20">
        <f>Source!I30</f>
        <v>2.3099999999999999E-2</v>
      </c>
      <c r="F45" s="24"/>
      <c r="G45" s="23"/>
      <c r="H45" s="20"/>
      <c r="I45" s="24"/>
      <c r="J45" s="20"/>
      <c r="K45" s="24"/>
      <c r="Q45" s="36">
        <f>ROUND((Source!DN30/100)*ROUND((Source!AF30*Source!AV30)*Source!I30, 2), 2)</f>
        <v>13.3</v>
      </c>
      <c r="R45" s="36">
        <f>Source!X30</f>
        <v>542.94000000000005</v>
      </c>
      <c r="S45" s="36">
        <f>ROUND((Source!DO30/100)*ROUND((Source!AF30*Source!AV30)*Source!I30, 2), 2)</f>
        <v>9.14</v>
      </c>
      <c r="T45" s="36">
        <f>Source!Y30</f>
        <v>318.01</v>
      </c>
      <c r="U45" s="36">
        <f>ROUND((175/100)*ROUND((Source!AE30*Source!AV30)*Source!I30, 2), 2)</f>
        <v>8.19</v>
      </c>
      <c r="V45" s="36">
        <f>ROUND((160/100)*ROUND(Source!CS30*Source!I30, 2), 2)</f>
        <v>349.7</v>
      </c>
      <c r="AI45" s="36">
        <v>0</v>
      </c>
    </row>
    <row r="46" spans="1:35" x14ac:dyDescent="0.2">
      <c r="C46" s="25" t="str">
        <f>"Объем: "&amp;Source!I30&amp;"=((13,6*"&amp;"0,17)/"&amp;"100)"</f>
        <v>Объем: 0,0231=((13,6*0,17)/100)</v>
      </c>
    </row>
    <row r="47" spans="1:35" ht="14.25" x14ac:dyDescent="0.2">
      <c r="A47" s="21"/>
      <c r="B47" s="21"/>
      <c r="C47" s="21" t="s">
        <v>349</v>
      </c>
      <c r="D47" s="22"/>
      <c r="E47" s="20"/>
      <c r="F47" s="24">
        <f>Source!AO30</f>
        <v>624.69000000000005</v>
      </c>
      <c r="G47" s="23" t="str">
        <f>Source!DG30</f>
        <v>*1,1</v>
      </c>
      <c r="H47" s="20">
        <f>Source!AV30</f>
        <v>1.0469999999999999</v>
      </c>
      <c r="I47" s="24">
        <f>ROUND((Source!AF30*Source!AV30)*Source!I30, 2)</f>
        <v>16.62</v>
      </c>
      <c r="J47" s="20">
        <f>IF(Source!BA30&lt;&gt; 0, Source!BA30, 1)</f>
        <v>46.67</v>
      </c>
      <c r="K47" s="24">
        <f>Source!S30</f>
        <v>775.63</v>
      </c>
      <c r="W47" s="36">
        <f>I47</f>
        <v>16.62</v>
      </c>
    </row>
    <row r="48" spans="1:35" ht="14.25" x14ac:dyDescent="0.2">
      <c r="A48" s="21"/>
      <c r="B48" s="21"/>
      <c r="C48" s="21" t="s">
        <v>350</v>
      </c>
      <c r="D48" s="22"/>
      <c r="E48" s="20"/>
      <c r="F48" s="24">
        <f>Source!AM30</f>
        <v>2355.04</v>
      </c>
      <c r="G48" s="23" t="str">
        <f>Source!DE30</f>
        <v>*1,1</v>
      </c>
      <c r="H48" s="20">
        <f>Source!AV30</f>
        <v>1.0469999999999999</v>
      </c>
      <c r="I48" s="24">
        <f>ROUND((((((Source!ET30*1.1))-((Source!EU30*1.1)))+Source!AE30)*Source!AV30)*Source!I30, 2)</f>
        <v>62.65</v>
      </c>
      <c r="J48" s="20">
        <f>IF(Source!BB30&lt;&gt; 0, Source!BB30, 1)</f>
        <v>12.69</v>
      </c>
      <c r="K48" s="24">
        <f>Source!Q30</f>
        <v>795.08</v>
      </c>
    </row>
    <row r="49" spans="1:35" ht="14.25" x14ac:dyDescent="0.2">
      <c r="A49" s="21"/>
      <c r="B49" s="21"/>
      <c r="C49" s="21" t="s">
        <v>351</v>
      </c>
      <c r="D49" s="22"/>
      <c r="E49" s="20"/>
      <c r="F49" s="24">
        <f>Source!AN30</f>
        <v>176.03</v>
      </c>
      <c r="G49" s="23" t="str">
        <f>Source!DF30</f>
        <v>*1,1</v>
      </c>
      <c r="H49" s="20">
        <f>Source!AV30</f>
        <v>1.0469999999999999</v>
      </c>
      <c r="I49" s="26">
        <f>ROUND((Source!AE30*Source!AV30)*Source!I30, 2)</f>
        <v>4.68</v>
      </c>
      <c r="J49" s="20">
        <f>IF(Source!BS30&lt;&gt; 0, Source!BS30, 1)</f>
        <v>46.67</v>
      </c>
      <c r="K49" s="26">
        <f>Source!R30</f>
        <v>218.56</v>
      </c>
      <c r="W49" s="36">
        <f>I49</f>
        <v>4.68</v>
      </c>
    </row>
    <row r="50" spans="1:35" ht="14.25" x14ac:dyDescent="0.2">
      <c r="A50" s="21"/>
      <c r="B50" s="21"/>
      <c r="C50" s="21" t="s">
        <v>352</v>
      </c>
      <c r="D50" s="22" t="s">
        <v>353</v>
      </c>
      <c r="E50" s="20">
        <f>Source!DN30</f>
        <v>80</v>
      </c>
      <c r="F50" s="24"/>
      <c r="G50" s="23"/>
      <c r="H50" s="20"/>
      <c r="I50" s="24">
        <f>SUM(Q45:Q49)</f>
        <v>13.3</v>
      </c>
      <c r="J50" s="20">
        <f>Source!BZ30</f>
        <v>70</v>
      </c>
      <c r="K50" s="24">
        <f>SUM(R45:R49)</f>
        <v>542.94000000000005</v>
      </c>
    </row>
    <row r="51" spans="1:35" ht="14.25" x14ac:dyDescent="0.2">
      <c r="A51" s="21"/>
      <c r="B51" s="21"/>
      <c r="C51" s="21" t="s">
        <v>354</v>
      </c>
      <c r="D51" s="22" t="s">
        <v>353</v>
      </c>
      <c r="E51" s="20">
        <f>Source!DO30</f>
        <v>55</v>
      </c>
      <c r="F51" s="24"/>
      <c r="G51" s="23"/>
      <c r="H51" s="20"/>
      <c r="I51" s="24">
        <f>SUM(S45:S50)</f>
        <v>9.14</v>
      </c>
      <c r="J51" s="20">
        <f>Source!CA30</f>
        <v>41</v>
      </c>
      <c r="K51" s="24">
        <f>SUM(T45:T50)</f>
        <v>318.01</v>
      </c>
    </row>
    <row r="52" spans="1:35" ht="14.25" x14ac:dyDescent="0.2">
      <c r="A52" s="21"/>
      <c r="B52" s="21"/>
      <c r="C52" s="21" t="s">
        <v>355</v>
      </c>
      <c r="D52" s="22" t="s">
        <v>353</v>
      </c>
      <c r="E52" s="20">
        <f>175</f>
        <v>175</v>
      </c>
      <c r="F52" s="24"/>
      <c r="G52" s="23"/>
      <c r="H52" s="20"/>
      <c r="I52" s="24">
        <f>SUM(U45:U51)</f>
        <v>8.19</v>
      </c>
      <c r="J52" s="20">
        <f>160</f>
        <v>160</v>
      </c>
      <c r="K52" s="24">
        <f>SUM(V45:V51)</f>
        <v>349.7</v>
      </c>
    </row>
    <row r="53" spans="1:35" ht="14.25" x14ac:dyDescent="0.2">
      <c r="A53" s="27"/>
      <c r="B53" s="27"/>
      <c r="C53" s="27" t="s">
        <v>356</v>
      </c>
      <c r="D53" s="28" t="s">
        <v>357</v>
      </c>
      <c r="E53" s="29">
        <f>Source!AQ30</f>
        <v>49.5</v>
      </c>
      <c r="F53" s="30"/>
      <c r="G53" s="31" t="str">
        <f>Source!DI30</f>
        <v>*1,1</v>
      </c>
      <c r="H53" s="29">
        <f>Source!AV30</f>
        <v>1.0469999999999999</v>
      </c>
      <c r="I53" s="30">
        <f>Source!U30</f>
        <v>1.3169113649999999</v>
      </c>
      <c r="J53" s="29"/>
      <c r="K53" s="30"/>
      <c r="AB53" s="37">
        <f>I53</f>
        <v>1.3169113649999999</v>
      </c>
    </row>
    <row r="54" spans="1:35" ht="15" x14ac:dyDescent="0.25">
      <c r="C54" s="15" t="s">
        <v>358</v>
      </c>
      <c r="H54" s="51">
        <f>I47+I48+I50+I51+I52+0</f>
        <v>109.89999999999999</v>
      </c>
      <c r="I54" s="51"/>
      <c r="J54" s="51">
        <f>K47+K48+K50+K51+K52+0</f>
        <v>2781.3599999999997</v>
      </c>
      <c r="K54" s="51"/>
      <c r="O54" s="37">
        <f>I47+I48+I50+I51+I52+0</f>
        <v>109.89999999999999</v>
      </c>
      <c r="P54" s="37">
        <f>K47+K48+K50+K51+K52+0</f>
        <v>2781.3599999999997</v>
      </c>
      <c r="X54" s="36">
        <f>IF(Source!BI30&lt;=1,I47+I48+I50+I51+I52-0, 0)</f>
        <v>109.89999999999999</v>
      </c>
      <c r="Y54" s="36">
        <f>IF(Source!BI30=2,I47+I48+I50+I51+I52-0, 0)</f>
        <v>0</v>
      </c>
      <c r="Z54" s="36">
        <f>IF(Source!BI30=3,I47+I48+I50+I51+I52-0, 0)</f>
        <v>0</v>
      </c>
      <c r="AA54" s="36">
        <f>IF(Source!BI30=4,I47+I48+I50+I51+I52,0)</f>
        <v>0</v>
      </c>
    </row>
    <row r="56" spans="1:35" ht="52.5" x14ac:dyDescent="0.2">
      <c r="A56" s="21">
        <v>3</v>
      </c>
      <c r="B56" s="21" t="s">
        <v>360</v>
      </c>
      <c r="C56" s="21" t="s">
        <v>37</v>
      </c>
      <c r="D56" s="22" t="str">
        <f>Source!H31</f>
        <v>1 Т</v>
      </c>
      <c r="E56" s="20">
        <f>Source!I31</f>
        <v>18.96</v>
      </c>
      <c r="F56" s="24"/>
      <c r="G56" s="23"/>
      <c r="H56" s="20"/>
      <c r="I56" s="24"/>
      <c r="J56" s="20"/>
      <c r="K56" s="24"/>
      <c r="Q56" s="36">
        <f>ROUND((Source!DN31/100)*ROUND((Source!AF31*Source!AV31)*Source!I31, 2), 2)</f>
        <v>0</v>
      </c>
      <c r="R56" s="36">
        <f>Source!X31</f>
        <v>0</v>
      </c>
      <c r="S56" s="36">
        <f>ROUND((Source!DO31/100)*ROUND((Source!AF31*Source!AV31)*Source!I31, 2), 2)</f>
        <v>0</v>
      </c>
      <c r="T56" s="36">
        <f>Source!Y31</f>
        <v>0</v>
      </c>
      <c r="U56" s="36">
        <f>ROUND((175/100)*ROUND((Source!AE31*Source!AV31)*Source!I31, 2), 2)</f>
        <v>56.56</v>
      </c>
      <c r="V56" s="36">
        <f>ROUND((160/100)*ROUND(Source!CS31*Source!I31, 2), 2)</f>
        <v>2413.2199999999998</v>
      </c>
      <c r="AI56" s="36">
        <v>0</v>
      </c>
    </row>
    <row r="57" spans="1:35" ht="25.5" x14ac:dyDescent="0.2">
      <c r="C57" s="25" t="str">
        <f>"Объем: "&amp;Source!I31&amp;"=((100,3*"&amp;"0,04+"&amp;"13,6*"&amp;"0,13)*"&amp;"2,4+"&amp;"(13,6*"&amp;"0,17)*"&amp;"2,2)"</f>
        <v>Объем: 18,96=((100,3*0,04+13,6*0,13)*2,4+(13,6*0,17)*2,2)</v>
      </c>
    </row>
    <row r="58" spans="1:35" ht="14.25" x14ac:dyDescent="0.2">
      <c r="A58" s="21"/>
      <c r="B58" s="21"/>
      <c r="C58" s="21" t="s">
        <v>350</v>
      </c>
      <c r="D58" s="22"/>
      <c r="E58" s="20"/>
      <c r="F58" s="24">
        <f>Source!AM31</f>
        <v>8.86</v>
      </c>
      <c r="G58" s="23" t="str">
        <f>Source!DE31</f>
        <v>*1,1</v>
      </c>
      <c r="H58" s="20">
        <f>Source!AV31</f>
        <v>1.0469999999999999</v>
      </c>
      <c r="I58" s="24">
        <f>ROUND((((((Source!ET31*1.1))-((Source!EU31*1.1)))+Source!AE31)*Source!AV31)*Source!I31, 2)</f>
        <v>193.47</v>
      </c>
      <c r="J58" s="20">
        <f>IF(Source!BB31&lt;&gt; 0, Source!BB31, 1)</f>
        <v>16.14</v>
      </c>
      <c r="K58" s="24">
        <f>Source!Q31</f>
        <v>3122.59</v>
      </c>
    </row>
    <row r="59" spans="1:35" ht="14.25" x14ac:dyDescent="0.2">
      <c r="A59" s="21"/>
      <c r="B59" s="21"/>
      <c r="C59" s="21" t="s">
        <v>351</v>
      </c>
      <c r="D59" s="22"/>
      <c r="E59" s="20"/>
      <c r="F59" s="24">
        <f>Source!AN31</f>
        <v>1.48</v>
      </c>
      <c r="G59" s="23" t="str">
        <f>Source!DF31</f>
        <v>*1,1</v>
      </c>
      <c r="H59" s="20">
        <f>Source!AV31</f>
        <v>1.0469999999999999</v>
      </c>
      <c r="I59" s="26">
        <f>ROUND((Source!AE31*Source!AV31)*Source!I31, 2)</f>
        <v>32.32</v>
      </c>
      <c r="J59" s="20">
        <f>IF(Source!BS31&lt;&gt; 0, Source!BS31, 1)</f>
        <v>46.67</v>
      </c>
      <c r="K59" s="26">
        <f>Source!R31</f>
        <v>1508.26</v>
      </c>
      <c r="W59" s="36">
        <f>I59</f>
        <v>32.32</v>
      </c>
    </row>
    <row r="60" spans="1:35" ht="14.25" x14ac:dyDescent="0.2">
      <c r="A60" s="27"/>
      <c r="B60" s="27"/>
      <c r="C60" s="27" t="s">
        <v>355</v>
      </c>
      <c r="D60" s="28" t="s">
        <v>353</v>
      </c>
      <c r="E60" s="29">
        <f>175</f>
        <v>175</v>
      </c>
      <c r="F60" s="30"/>
      <c r="G60" s="31"/>
      <c r="H60" s="29"/>
      <c r="I60" s="30">
        <f>SUM(U56:U59)</f>
        <v>56.56</v>
      </c>
      <c r="J60" s="29">
        <f>160</f>
        <v>160</v>
      </c>
      <c r="K60" s="30">
        <f>SUM(V56:V59)</f>
        <v>2413.2199999999998</v>
      </c>
    </row>
    <row r="61" spans="1:35" ht="15" x14ac:dyDescent="0.25">
      <c r="C61" s="15" t="s">
        <v>358</v>
      </c>
      <c r="H61" s="51">
        <f>I58+I60+0</f>
        <v>250.03</v>
      </c>
      <c r="I61" s="51"/>
      <c r="J61" s="51">
        <f>K58+K60+0</f>
        <v>5535.8099999999995</v>
      </c>
      <c r="K61" s="51"/>
      <c r="O61" s="37">
        <f>I58+I60+0</f>
        <v>250.03</v>
      </c>
      <c r="P61" s="37">
        <f>K58+K60+0</f>
        <v>5535.8099999999995</v>
      </c>
      <c r="X61" s="36">
        <f>IF(Source!BI31&lt;=1,I58+I60-0, 0)</f>
        <v>250.03</v>
      </c>
      <c r="Y61" s="36">
        <f>IF(Source!BI31=2,I58+I60-0, 0)</f>
        <v>0</v>
      </c>
      <c r="Z61" s="36">
        <f>IF(Source!BI31=3,I58+I60-0, 0)</f>
        <v>0</v>
      </c>
      <c r="AA61" s="36">
        <f>IF(Source!BI31=4,I58+I60,0)</f>
        <v>0</v>
      </c>
    </row>
    <row r="63" spans="1:35" ht="15" x14ac:dyDescent="0.25">
      <c r="B63" s="52" t="str">
        <f>Source!G32</f>
        <v>Земляные работы 50% вручную, 50% вблизи действующих КЛ.</v>
      </c>
      <c r="C63" s="52"/>
      <c r="D63" s="52"/>
      <c r="E63" s="52"/>
      <c r="F63" s="52"/>
      <c r="G63" s="52"/>
      <c r="H63" s="52"/>
      <c r="I63" s="52"/>
      <c r="J63" s="52"/>
    </row>
    <row r="64" spans="1:35" ht="116.25" x14ac:dyDescent="0.2">
      <c r="A64" s="21">
        <v>4</v>
      </c>
      <c r="B64" s="21" t="s">
        <v>361</v>
      </c>
      <c r="C64" s="21" t="s">
        <v>45</v>
      </c>
      <c r="D64" s="22" t="str">
        <f>Source!H33</f>
        <v>100 м3 грунта</v>
      </c>
      <c r="E64" s="20">
        <f>Source!I33</f>
        <v>2.6499999999999999E-2</v>
      </c>
      <c r="F64" s="24"/>
      <c r="G64" s="23"/>
      <c r="H64" s="20"/>
      <c r="I64" s="24"/>
      <c r="J64" s="20"/>
      <c r="K64" s="24"/>
      <c r="Q64" s="36">
        <f>ROUND((Source!DN33/100)*ROUND((Source!AF33*Source!AV33)*Source!I33, 2), 2)</f>
        <v>101.43</v>
      </c>
      <c r="R64" s="36">
        <f>Source!X33</f>
        <v>3922.3</v>
      </c>
      <c r="S64" s="36">
        <f>ROUND((Source!DO33/100)*ROUND((Source!AF33*Source!AV33)*Source!I33, 2), 2)</f>
        <v>74.38</v>
      </c>
      <c r="T64" s="36">
        <f>Source!Y33</f>
        <v>1848.44</v>
      </c>
      <c r="U64" s="36">
        <f>ROUND((175/100)*ROUND((Source!AE33*Source!AV33)*Source!I33, 2), 2)</f>
        <v>0</v>
      </c>
      <c r="V64" s="36">
        <f>ROUND((160/100)*ROUND(Source!CS33*Source!I33, 2), 2)</f>
        <v>0</v>
      </c>
      <c r="AI64" s="36">
        <v>0</v>
      </c>
    </row>
    <row r="65" spans="1:35" x14ac:dyDescent="0.2">
      <c r="C65" s="25" t="str">
        <f>"Объем: "&amp;Source!I33&amp;"=5,3*"&amp;"0,5/"&amp;"100"</f>
        <v>Объем: 0,0265=5,3*0,5/100</v>
      </c>
    </row>
    <row r="66" spans="1:35" ht="14.25" x14ac:dyDescent="0.2">
      <c r="A66" s="21"/>
      <c r="B66" s="21"/>
      <c r="C66" s="21" t="s">
        <v>349</v>
      </c>
      <c r="D66" s="22"/>
      <c r="E66" s="20"/>
      <c r="F66" s="24">
        <f>Source!AO33</f>
        <v>2042.62</v>
      </c>
      <c r="G66" s="23" t="str">
        <f>Source!DG33</f>
        <v>*1,1)*1,3</v>
      </c>
      <c r="H66" s="20">
        <f>Source!AV33</f>
        <v>1.248</v>
      </c>
      <c r="I66" s="24">
        <f>ROUND((Source!AF33*Source!AV33)*Source!I33, 2)</f>
        <v>96.6</v>
      </c>
      <c r="J66" s="20">
        <f>IF(Source!BA33&lt;&gt; 0, Source!BA33, 1)</f>
        <v>46.67</v>
      </c>
      <c r="K66" s="24">
        <f>Source!S33</f>
        <v>4508.3900000000003</v>
      </c>
      <c r="W66" s="36">
        <f>I66</f>
        <v>96.6</v>
      </c>
    </row>
    <row r="67" spans="1:35" ht="14.25" x14ac:dyDescent="0.2">
      <c r="A67" s="21"/>
      <c r="B67" s="21"/>
      <c r="C67" s="21" t="s">
        <v>352</v>
      </c>
      <c r="D67" s="22" t="s">
        <v>353</v>
      </c>
      <c r="E67" s="20">
        <f>Source!DN33</f>
        <v>105</v>
      </c>
      <c r="F67" s="24"/>
      <c r="G67" s="23"/>
      <c r="H67" s="20"/>
      <c r="I67" s="24">
        <f>SUM(Q64:Q66)</f>
        <v>101.43</v>
      </c>
      <c r="J67" s="20">
        <f>Source!BZ33</f>
        <v>87</v>
      </c>
      <c r="K67" s="24">
        <f>SUM(R64:R66)</f>
        <v>3922.3</v>
      </c>
    </row>
    <row r="68" spans="1:35" ht="14.25" x14ac:dyDescent="0.2">
      <c r="A68" s="21"/>
      <c r="B68" s="21"/>
      <c r="C68" s="21" t="s">
        <v>354</v>
      </c>
      <c r="D68" s="22" t="s">
        <v>353</v>
      </c>
      <c r="E68" s="20">
        <f>Source!DO33</f>
        <v>77</v>
      </c>
      <c r="F68" s="24"/>
      <c r="G68" s="23"/>
      <c r="H68" s="20"/>
      <c r="I68" s="24">
        <f>SUM(S64:S67)</f>
        <v>74.38</v>
      </c>
      <c r="J68" s="20">
        <f>Source!CA33</f>
        <v>41</v>
      </c>
      <c r="K68" s="24">
        <f>SUM(T64:T67)</f>
        <v>1848.44</v>
      </c>
    </row>
    <row r="69" spans="1:35" ht="14.25" x14ac:dyDescent="0.2">
      <c r="A69" s="27"/>
      <c r="B69" s="27"/>
      <c r="C69" s="27" t="s">
        <v>356</v>
      </c>
      <c r="D69" s="28" t="s">
        <v>357</v>
      </c>
      <c r="E69" s="29">
        <f>Source!AQ33</f>
        <v>192.7</v>
      </c>
      <c r="F69" s="30"/>
      <c r="G69" s="31" t="str">
        <f>Source!DI33</f>
        <v>*1,1)*1,3</v>
      </c>
      <c r="H69" s="29">
        <f>Source!AV33</f>
        <v>1.248</v>
      </c>
      <c r="I69" s="30">
        <f>Source!U33</f>
        <v>9.1133533920000005</v>
      </c>
      <c r="J69" s="29"/>
      <c r="K69" s="30"/>
      <c r="AB69" s="37">
        <f>I69</f>
        <v>9.1133533920000005</v>
      </c>
    </row>
    <row r="70" spans="1:35" ht="15" x14ac:dyDescent="0.25">
      <c r="C70" s="15" t="s">
        <v>358</v>
      </c>
      <c r="H70" s="51">
        <f>I66+I67+I68+0</f>
        <v>272.40999999999997</v>
      </c>
      <c r="I70" s="51"/>
      <c r="J70" s="51">
        <f>K66+K67+K68+0</f>
        <v>10279.130000000001</v>
      </c>
      <c r="K70" s="51"/>
      <c r="O70" s="37">
        <f>I66+I67+I68+0</f>
        <v>272.40999999999997</v>
      </c>
      <c r="P70" s="37">
        <f>K66+K67+K68+0</f>
        <v>10279.130000000001</v>
      </c>
      <c r="X70" s="36">
        <f>IF(Source!BI33&lt;=1,I66+I67+I68-0, 0)</f>
        <v>272.40999999999997</v>
      </c>
      <c r="Y70" s="36">
        <f>IF(Source!BI33=2,I66+I67+I68-0, 0)</f>
        <v>0</v>
      </c>
      <c r="Z70" s="36">
        <f>IF(Source!BI33=3,I66+I67+I68-0, 0)</f>
        <v>0</v>
      </c>
      <c r="AA70" s="36">
        <f>IF(Source!BI33=4,I66+I67+I68,0)</f>
        <v>0</v>
      </c>
    </row>
    <row r="72" spans="1:35" ht="52.5" x14ac:dyDescent="0.2">
      <c r="A72" s="21">
        <v>5</v>
      </c>
      <c r="B72" s="21" t="s">
        <v>362</v>
      </c>
      <c r="C72" s="21" t="s">
        <v>56</v>
      </c>
      <c r="D72" s="22" t="str">
        <f>Source!H34</f>
        <v>100 м3 грунта</v>
      </c>
      <c r="E72" s="20">
        <f>Source!I34</f>
        <v>2.6499999999999999E-2</v>
      </c>
      <c r="F72" s="24"/>
      <c r="G72" s="23"/>
      <c r="H72" s="20"/>
      <c r="I72" s="24"/>
      <c r="J72" s="20"/>
      <c r="K72" s="24"/>
      <c r="Q72" s="36">
        <f>ROUND((Source!DN34/100)*ROUND((Source!AF34*Source!AV34)*Source!I34, 2), 2)</f>
        <v>0.41</v>
      </c>
      <c r="R72" s="36">
        <f>Source!X34</f>
        <v>18.54</v>
      </c>
      <c r="S72" s="36">
        <f>ROUND((Source!DO34/100)*ROUND((Source!AF34*Source!AV34)*Source!I34, 2), 2)</f>
        <v>0.32</v>
      </c>
      <c r="T72" s="36">
        <f>Source!Y34</f>
        <v>10.06</v>
      </c>
      <c r="U72" s="36">
        <f>ROUND((175/100)*ROUND((Source!AE34*Source!AV34)*Source!I34, 2), 2)</f>
        <v>5.58</v>
      </c>
      <c r="V72" s="36">
        <f>ROUND((160/100)*ROUND(Source!CS34*Source!I34, 2), 2)</f>
        <v>238.42</v>
      </c>
      <c r="AI72" s="36">
        <v>0</v>
      </c>
    </row>
    <row r="73" spans="1:35" x14ac:dyDescent="0.2">
      <c r="C73" s="25" t="str">
        <f>"Объем: "&amp;Source!I34&amp;"=(5,3*"&amp;"0,5)/"&amp;"100"</f>
        <v>Объем: 0,0265=(5,3*0,5)/100</v>
      </c>
    </row>
    <row r="74" spans="1:35" ht="14.25" x14ac:dyDescent="0.2">
      <c r="A74" s="21"/>
      <c r="B74" s="21"/>
      <c r="C74" s="21" t="s">
        <v>349</v>
      </c>
      <c r="D74" s="22"/>
      <c r="E74" s="20"/>
      <c r="F74" s="24">
        <f>Source!AO34</f>
        <v>12.16</v>
      </c>
      <c r="G74" s="23" t="str">
        <f>Source!DG34</f>
        <v>*1,1</v>
      </c>
      <c r="H74" s="20">
        <f>Source!AV34</f>
        <v>1.1919999999999999</v>
      </c>
      <c r="I74" s="24">
        <f>ROUND((Source!AF34*Source!AV34)*Source!I34, 2)</f>
        <v>0.42</v>
      </c>
      <c r="J74" s="20">
        <f>IF(Source!BA34&lt;&gt; 0, Source!BA34, 1)</f>
        <v>46.67</v>
      </c>
      <c r="K74" s="24">
        <f>Source!S34</f>
        <v>19.72</v>
      </c>
      <c r="W74" s="36">
        <f>I74</f>
        <v>0.42</v>
      </c>
    </row>
    <row r="75" spans="1:35" ht="14.25" x14ac:dyDescent="0.2">
      <c r="A75" s="21"/>
      <c r="B75" s="21"/>
      <c r="C75" s="21" t="s">
        <v>350</v>
      </c>
      <c r="D75" s="22"/>
      <c r="E75" s="20"/>
      <c r="F75" s="24">
        <f>Source!AM34</f>
        <v>932.06</v>
      </c>
      <c r="G75" s="23" t="str">
        <f>Source!DE34</f>
        <v>*1,1</v>
      </c>
      <c r="H75" s="20">
        <f>Source!AV34</f>
        <v>1.1919999999999999</v>
      </c>
      <c r="I75" s="24">
        <f>ROUND((((((Source!ET34*1.1))-((Source!EU34*1.1)))+Source!AE34)*Source!AV34)*Source!I34, 2)</f>
        <v>32.39</v>
      </c>
      <c r="J75" s="20">
        <f>IF(Source!BB34&lt;&gt; 0, Source!BB34, 1)</f>
        <v>13.79</v>
      </c>
      <c r="K75" s="24">
        <f>Source!Q34</f>
        <v>446.6</v>
      </c>
    </row>
    <row r="76" spans="1:35" ht="14.25" x14ac:dyDescent="0.2">
      <c r="A76" s="21"/>
      <c r="B76" s="21"/>
      <c r="C76" s="21" t="s">
        <v>351</v>
      </c>
      <c r="D76" s="22"/>
      <c r="E76" s="20"/>
      <c r="F76" s="24">
        <f>Source!AN34</f>
        <v>91.89</v>
      </c>
      <c r="G76" s="23" t="str">
        <f>Source!DF34</f>
        <v>*1,1</v>
      </c>
      <c r="H76" s="20">
        <f>Source!AV34</f>
        <v>1.1919999999999999</v>
      </c>
      <c r="I76" s="26">
        <f>ROUND((Source!AE34*Source!AV34)*Source!I34, 2)</f>
        <v>3.19</v>
      </c>
      <c r="J76" s="20">
        <f>IF(Source!BS34&lt;&gt; 0, Source!BS34, 1)</f>
        <v>46.67</v>
      </c>
      <c r="K76" s="26">
        <f>Source!R34</f>
        <v>149.01</v>
      </c>
      <c r="W76" s="36">
        <f>I76</f>
        <v>3.19</v>
      </c>
    </row>
    <row r="77" spans="1:35" ht="14.25" x14ac:dyDescent="0.2">
      <c r="A77" s="21"/>
      <c r="B77" s="21"/>
      <c r="C77" s="21" t="s">
        <v>352</v>
      </c>
      <c r="D77" s="22" t="s">
        <v>353</v>
      </c>
      <c r="E77" s="20">
        <f>Source!DN34</f>
        <v>98</v>
      </c>
      <c r="F77" s="24"/>
      <c r="G77" s="23"/>
      <c r="H77" s="20"/>
      <c r="I77" s="24">
        <f>SUM(Q72:Q76)</f>
        <v>0.41</v>
      </c>
      <c r="J77" s="20">
        <f>Source!BZ34</f>
        <v>94</v>
      </c>
      <c r="K77" s="24">
        <f>SUM(R72:R76)</f>
        <v>18.54</v>
      </c>
    </row>
    <row r="78" spans="1:35" ht="14.25" x14ac:dyDescent="0.2">
      <c r="A78" s="21"/>
      <c r="B78" s="21"/>
      <c r="C78" s="21" t="s">
        <v>354</v>
      </c>
      <c r="D78" s="22" t="s">
        <v>353</v>
      </c>
      <c r="E78" s="20">
        <f>Source!DO34</f>
        <v>77</v>
      </c>
      <c r="F78" s="24"/>
      <c r="G78" s="23"/>
      <c r="H78" s="20"/>
      <c r="I78" s="24">
        <f>SUM(S72:S77)</f>
        <v>0.32</v>
      </c>
      <c r="J78" s="20">
        <f>Source!CA34</f>
        <v>51</v>
      </c>
      <c r="K78" s="24">
        <f>SUM(T72:T77)</f>
        <v>10.06</v>
      </c>
    </row>
    <row r="79" spans="1:35" ht="14.25" x14ac:dyDescent="0.2">
      <c r="A79" s="21"/>
      <c r="B79" s="21"/>
      <c r="C79" s="21" t="s">
        <v>355</v>
      </c>
      <c r="D79" s="22" t="s">
        <v>353</v>
      </c>
      <c r="E79" s="20">
        <f>175</f>
        <v>175</v>
      </c>
      <c r="F79" s="24"/>
      <c r="G79" s="23"/>
      <c r="H79" s="20"/>
      <c r="I79" s="24">
        <f>SUM(U72:U78)</f>
        <v>5.58</v>
      </c>
      <c r="J79" s="20">
        <f>160</f>
        <v>160</v>
      </c>
      <c r="K79" s="24">
        <f>SUM(V72:V78)</f>
        <v>238.42</v>
      </c>
    </row>
    <row r="80" spans="1:35" ht="14.25" x14ac:dyDescent="0.2">
      <c r="A80" s="27"/>
      <c r="B80" s="27"/>
      <c r="C80" s="27" t="s">
        <v>356</v>
      </c>
      <c r="D80" s="28" t="s">
        <v>357</v>
      </c>
      <c r="E80" s="29">
        <f>Source!AQ34</f>
        <v>1.19</v>
      </c>
      <c r="F80" s="30"/>
      <c r="G80" s="31" t="str">
        <f>Source!DI34</f>
        <v>*1,1</v>
      </c>
      <c r="H80" s="29">
        <f>Source!AV34</f>
        <v>1.1919999999999999</v>
      </c>
      <c r="I80" s="30">
        <f>Source!U34</f>
        <v>4.1348691999999999E-2</v>
      </c>
      <c r="J80" s="29"/>
      <c r="K80" s="30"/>
      <c r="AB80" s="37">
        <f>I80</f>
        <v>4.1348691999999999E-2</v>
      </c>
    </row>
    <row r="81" spans="1:35" ht="15" x14ac:dyDescent="0.25">
      <c r="C81" s="15" t="s">
        <v>358</v>
      </c>
      <c r="H81" s="51">
        <f>I74+I75+I77+I78+I79+0</f>
        <v>39.119999999999997</v>
      </c>
      <c r="I81" s="51"/>
      <c r="J81" s="51">
        <f>K74+K75+K77+K78+K79+0</f>
        <v>733.34</v>
      </c>
      <c r="K81" s="51"/>
      <c r="O81" s="37">
        <f>I74+I75+I77+I78+I79+0</f>
        <v>39.119999999999997</v>
      </c>
      <c r="P81" s="37">
        <f>K74+K75+K77+K78+K79+0</f>
        <v>733.34</v>
      </c>
      <c r="X81" s="36">
        <f>IF(Source!BI34&lt;=1,I74+I75+I77+I78+I79-0, 0)</f>
        <v>39.119999999999997</v>
      </c>
      <c r="Y81" s="36">
        <f>IF(Source!BI34=2,I74+I75+I77+I78+I79-0, 0)</f>
        <v>0</v>
      </c>
      <c r="Z81" s="36">
        <f>IF(Source!BI34=3,I74+I75+I77+I78+I79-0, 0)</f>
        <v>0</v>
      </c>
      <c r="AA81" s="36">
        <f>IF(Source!BI34=4,I74+I75+I77+I78+I79,0)</f>
        <v>0</v>
      </c>
    </row>
    <row r="83" spans="1:35" ht="52.5" x14ac:dyDescent="0.2">
      <c r="A83" s="21">
        <v>6</v>
      </c>
      <c r="B83" s="21" t="s">
        <v>363</v>
      </c>
      <c r="C83" s="21" t="s">
        <v>62</v>
      </c>
      <c r="D83" s="22" t="str">
        <f>Source!H35</f>
        <v>100 м3 грунта</v>
      </c>
      <c r="E83" s="20">
        <f>Source!I35</f>
        <v>2.6499999999999999E-2</v>
      </c>
      <c r="F83" s="24"/>
      <c r="G83" s="23"/>
      <c r="H83" s="20"/>
      <c r="I83" s="24"/>
      <c r="J83" s="20"/>
      <c r="K83" s="24"/>
      <c r="Q83" s="36">
        <f>ROUND((Source!DN35/100)*ROUND((Source!AF35*Source!AV35)*Source!I35, 2), 2)</f>
        <v>40.15</v>
      </c>
      <c r="R83" s="36">
        <f>Source!X35</f>
        <v>1552.63</v>
      </c>
      <c r="S83" s="36">
        <f>ROUND((Source!DO35/100)*ROUND((Source!AF35*Source!AV35)*Source!I35, 2), 2)</f>
        <v>29.44</v>
      </c>
      <c r="T83" s="36">
        <f>Source!Y35</f>
        <v>731.7</v>
      </c>
      <c r="U83" s="36">
        <f>ROUND((175/100)*ROUND((Source!AE35*Source!AV35)*Source!I35, 2), 2)</f>
        <v>0</v>
      </c>
      <c r="V83" s="36">
        <f>ROUND((160/100)*ROUND(Source!CS35*Source!I35, 2), 2)</f>
        <v>0</v>
      </c>
      <c r="AI83" s="36">
        <v>0</v>
      </c>
    </row>
    <row r="84" spans="1:35" ht="14.25" x14ac:dyDescent="0.2">
      <c r="A84" s="21"/>
      <c r="B84" s="21"/>
      <c r="C84" s="21" t="s">
        <v>349</v>
      </c>
      <c r="D84" s="22"/>
      <c r="E84" s="20"/>
      <c r="F84" s="24">
        <f>Source!AO35</f>
        <v>1051.1300000000001</v>
      </c>
      <c r="G84" s="23" t="str">
        <f>Source!DG35</f>
        <v>*1,1</v>
      </c>
      <c r="H84" s="20">
        <f>Source!AV35</f>
        <v>1.248</v>
      </c>
      <c r="I84" s="24">
        <f>ROUND((Source!AF35*Source!AV35)*Source!I35, 2)</f>
        <v>38.24</v>
      </c>
      <c r="J84" s="20">
        <f>IF(Source!BA35&lt;&gt; 0, Source!BA35, 1)</f>
        <v>46.67</v>
      </c>
      <c r="K84" s="24">
        <f>Source!S35</f>
        <v>1784.63</v>
      </c>
      <c r="W84" s="36">
        <f>I84</f>
        <v>38.24</v>
      </c>
    </row>
    <row r="85" spans="1:35" ht="14.25" x14ac:dyDescent="0.2">
      <c r="A85" s="21"/>
      <c r="B85" s="21"/>
      <c r="C85" s="21" t="s">
        <v>352</v>
      </c>
      <c r="D85" s="22" t="s">
        <v>353</v>
      </c>
      <c r="E85" s="20">
        <f>Source!DN35</f>
        <v>105</v>
      </c>
      <c r="F85" s="24"/>
      <c r="G85" s="23"/>
      <c r="H85" s="20"/>
      <c r="I85" s="24">
        <f>SUM(Q83:Q84)</f>
        <v>40.15</v>
      </c>
      <c r="J85" s="20">
        <f>Source!BZ35</f>
        <v>87</v>
      </c>
      <c r="K85" s="24">
        <f>SUM(R83:R84)</f>
        <v>1552.63</v>
      </c>
    </row>
    <row r="86" spans="1:35" ht="14.25" x14ac:dyDescent="0.2">
      <c r="A86" s="21"/>
      <c r="B86" s="21"/>
      <c r="C86" s="21" t="s">
        <v>354</v>
      </c>
      <c r="D86" s="22" t="s">
        <v>353</v>
      </c>
      <c r="E86" s="20">
        <f>Source!DO35</f>
        <v>77</v>
      </c>
      <c r="F86" s="24"/>
      <c r="G86" s="23"/>
      <c r="H86" s="20"/>
      <c r="I86" s="24">
        <f>SUM(S83:S85)</f>
        <v>29.44</v>
      </c>
      <c r="J86" s="20">
        <f>Source!CA35</f>
        <v>41</v>
      </c>
      <c r="K86" s="24">
        <f>SUM(T83:T85)</f>
        <v>731.7</v>
      </c>
    </row>
    <row r="87" spans="1:35" ht="14.25" x14ac:dyDescent="0.2">
      <c r="A87" s="27"/>
      <c r="B87" s="27"/>
      <c r="C87" s="27" t="s">
        <v>356</v>
      </c>
      <c r="D87" s="28" t="s">
        <v>357</v>
      </c>
      <c r="E87" s="29">
        <f>Source!AQ35</f>
        <v>107.04</v>
      </c>
      <c r="F87" s="30"/>
      <c r="G87" s="31" t="str">
        <f>Source!DI35</f>
        <v>*1,1</v>
      </c>
      <c r="H87" s="29">
        <f>Source!AV35</f>
        <v>1.248</v>
      </c>
      <c r="I87" s="30">
        <f>Source!U35</f>
        <v>3.8940295680000001</v>
      </c>
      <c r="J87" s="29"/>
      <c r="K87" s="30"/>
      <c r="AB87" s="37">
        <f>I87</f>
        <v>3.8940295680000001</v>
      </c>
    </row>
    <row r="88" spans="1:35" ht="15" x14ac:dyDescent="0.25">
      <c r="C88" s="15" t="s">
        <v>358</v>
      </c>
      <c r="H88" s="51">
        <f>I84+I85+I86+0</f>
        <v>107.83</v>
      </c>
      <c r="I88" s="51"/>
      <c r="J88" s="51">
        <f>K84+K85+K86+0</f>
        <v>4068.96</v>
      </c>
      <c r="K88" s="51"/>
      <c r="O88" s="37">
        <f>I84+I85+I86+0</f>
        <v>107.83</v>
      </c>
      <c r="P88" s="37">
        <f>K84+K85+K86+0</f>
        <v>4068.96</v>
      </c>
      <c r="X88" s="36">
        <f>IF(Source!BI35&lt;=1,I84+I85+I86-0, 0)</f>
        <v>107.83</v>
      </c>
      <c r="Y88" s="36">
        <f>IF(Source!BI35=2,I84+I85+I86-0, 0)</f>
        <v>0</v>
      </c>
      <c r="Z88" s="36">
        <f>IF(Source!BI35=3,I84+I85+I86-0, 0)</f>
        <v>0</v>
      </c>
      <c r="AA88" s="36">
        <f>IF(Source!BI35=4,I84+I85+I86,0)</f>
        <v>0</v>
      </c>
    </row>
    <row r="90" spans="1:35" ht="52.5" x14ac:dyDescent="0.2">
      <c r="A90" s="21">
        <v>7</v>
      </c>
      <c r="B90" s="21" t="s">
        <v>362</v>
      </c>
      <c r="C90" s="21" t="s">
        <v>65</v>
      </c>
      <c r="D90" s="22" t="str">
        <f>Source!H36</f>
        <v>100 м3 грунта</v>
      </c>
      <c r="E90" s="20">
        <f>Source!I36</f>
        <v>3.6200000000000003E-2</v>
      </c>
      <c r="F90" s="24"/>
      <c r="G90" s="23"/>
      <c r="H90" s="20"/>
      <c r="I90" s="24"/>
      <c r="J90" s="20"/>
      <c r="K90" s="24"/>
      <c r="Q90" s="36">
        <f>ROUND((Source!DN36/100)*ROUND((Source!AF36*Source!AV36)*Source!I36, 2), 2)</f>
        <v>0.56999999999999995</v>
      </c>
      <c r="R90" s="36">
        <f>Source!X36</f>
        <v>25.32</v>
      </c>
      <c r="S90" s="36">
        <f>ROUND((Source!DO36/100)*ROUND((Source!AF36*Source!AV36)*Source!I36, 2), 2)</f>
        <v>0.45</v>
      </c>
      <c r="T90" s="36">
        <f>Source!Y36</f>
        <v>13.74</v>
      </c>
      <c r="U90" s="36">
        <f>ROUND((175/100)*ROUND((Source!AE36*Source!AV36)*Source!I36, 2), 2)</f>
        <v>7.63</v>
      </c>
      <c r="V90" s="36">
        <f>ROUND((160/100)*ROUND(Source!CS36*Source!I36, 2), 2)</f>
        <v>325.7</v>
      </c>
      <c r="AI90" s="36">
        <v>0</v>
      </c>
    </row>
    <row r="91" spans="1:35" x14ac:dyDescent="0.2">
      <c r="C91" s="25" t="str">
        <f>"Объем: "&amp;Source!I36&amp;"=(6,27-"&amp;"5,3*"&amp;"0,5)/"&amp;"100"</f>
        <v>Объем: 0,0362=(6,27-5,3*0,5)/100</v>
      </c>
    </row>
    <row r="92" spans="1:35" ht="14.25" x14ac:dyDescent="0.2">
      <c r="A92" s="21"/>
      <c r="B92" s="21"/>
      <c r="C92" s="21" t="s">
        <v>349</v>
      </c>
      <c r="D92" s="22"/>
      <c r="E92" s="20"/>
      <c r="F92" s="24">
        <f>Source!AO36</f>
        <v>12.16</v>
      </c>
      <c r="G92" s="23" t="str">
        <f>Source!DG36</f>
        <v>*1,1</v>
      </c>
      <c r="H92" s="20">
        <f>Source!AV36</f>
        <v>1.1919999999999999</v>
      </c>
      <c r="I92" s="24">
        <f>ROUND((Source!AF36*Source!AV36)*Source!I36, 2)</f>
        <v>0.57999999999999996</v>
      </c>
      <c r="J92" s="20">
        <f>IF(Source!BA36&lt;&gt; 0, Source!BA36, 1)</f>
        <v>46.67</v>
      </c>
      <c r="K92" s="24">
        <f>Source!S36</f>
        <v>26.94</v>
      </c>
      <c r="W92" s="36">
        <f>I92</f>
        <v>0.57999999999999996</v>
      </c>
    </row>
    <row r="93" spans="1:35" ht="14.25" x14ac:dyDescent="0.2">
      <c r="A93" s="21"/>
      <c r="B93" s="21"/>
      <c r="C93" s="21" t="s">
        <v>350</v>
      </c>
      <c r="D93" s="22"/>
      <c r="E93" s="20"/>
      <c r="F93" s="24">
        <f>Source!AM36</f>
        <v>932.06</v>
      </c>
      <c r="G93" s="23" t="str">
        <f>Source!DE36</f>
        <v>*1,1</v>
      </c>
      <c r="H93" s="20">
        <f>Source!AV36</f>
        <v>1.1919999999999999</v>
      </c>
      <c r="I93" s="24">
        <f>ROUND((((((Source!ET36*1.1))-((Source!EU36*1.1)))+Source!AE36)*Source!AV36)*Source!I36, 2)</f>
        <v>44.24</v>
      </c>
      <c r="J93" s="20">
        <f>IF(Source!BB36&lt;&gt; 0, Source!BB36, 1)</f>
        <v>13.79</v>
      </c>
      <c r="K93" s="24">
        <f>Source!Q36</f>
        <v>610.08000000000004</v>
      </c>
    </row>
    <row r="94" spans="1:35" ht="14.25" x14ac:dyDescent="0.2">
      <c r="A94" s="21"/>
      <c r="B94" s="21"/>
      <c r="C94" s="21" t="s">
        <v>351</v>
      </c>
      <c r="D94" s="22"/>
      <c r="E94" s="20"/>
      <c r="F94" s="24">
        <f>Source!AN36</f>
        <v>91.89</v>
      </c>
      <c r="G94" s="23" t="str">
        <f>Source!DF36</f>
        <v>*1,1</v>
      </c>
      <c r="H94" s="20">
        <f>Source!AV36</f>
        <v>1.1919999999999999</v>
      </c>
      <c r="I94" s="26">
        <f>ROUND((Source!AE36*Source!AV36)*Source!I36, 2)</f>
        <v>4.3600000000000003</v>
      </c>
      <c r="J94" s="20">
        <f>IF(Source!BS36&lt;&gt; 0, Source!BS36, 1)</f>
        <v>46.67</v>
      </c>
      <c r="K94" s="26">
        <f>Source!R36</f>
        <v>203.56</v>
      </c>
      <c r="W94" s="36">
        <f>I94</f>
        <v>4.3600000000000003</v>
      </c>
    </row>
    <row r="95" spans="1:35" ht="14.25" x14ac:dyDescent="0.2">
      <c r="A95" s="21"/>
      <c r="B95" s="21"/>
      <c r="C95" s="21" t="s">
        <v>352</v>
      </c>
      <c r="D95" s="22" t="s">
        <v>353</v>
      </c>
      <c r="E95" s="20">
        <f>Source!DN36</f>
        <v>98</v>
      </c>
      <c r="F95" s="24"/>
      <c r="G95" s="23"/>
      <c r="H95" s="20"/>
      <c r="I95" s="24">
        <f>SUM(Q90:Q94)</f>
        <v>0.56999999999999995</v>
      </c>
      <c r="J95" s="20">
        <f>Source!BZ36</f>
        <v>94</v>
      </c>
      <c r="K95" s="24">
        <f>SUM(R90:R94)</f>
        <v>25.32</v>
      </c>
    </row>
    <row r="96" spans="1:35" ht="14.25" x14ac:dyDescent="0.2">
      <c r="A96" s="21"/>
      <c r="B96" s="21"/>
      <c r="C96" s="21" t="s">
        <v>354</v>
      </c>
      <c r="D96" s="22" t="s">
        <v>353</v>
      </c>
      <c r="E96" s="20">
        <f>Source!DO36</f>
        <v>77</v>
      </c>
      <c r="F96" s="24"/>
      <c r="G96" s="23"/>
      <c r="H96" s="20"/>
      <c r="I96" s="24">
        <f>SUM(S90:S95)</f>
        <v>0.45</v>
      </c>
      <c r="J96" s="20">
        <f>Source!CA36</f>
        <v>51</v>
      </c>
      <c r="K96" s="24">
        <f>SUM(T90:T95)</f>
        <v>13.74</v>
      </c>
    </row>
    <row r="97" spans="1:35" ht="14.25" x14ac:dyDescent="0.2">
      <c r="A97" s="21"/>
      <c r="B97" s="21"/>
      <c r="C97" s="21" t="s">
        <v>355</v>
      </c>
      <c r="D97" s="22" t="s">
        <v>353</v>
      </c>
      <c r="E97" s="20">
        <f>175</f>
        <v>175</v>
      </c>
      <c r="F97" s="24"/>
      <c r="G97" s="23"/>
      <c r="H97" s="20"/>
      <c r="I97" s="24">
        <f>SUM(U90:U96)</f>
        <v>7.63</v>
      </c>
      <c r="J97" s="20">
        <f>160</f>
        <v>160</v>
      </c>
      <c r="K97" s="24">
        <f>SUM(V90:V96)</f>
        <v>325.7</v>
      </c>
    </row>
    <row r="98" spans="1:35" ht="14.25" x14ac:dyDescent="0.2">
      <c r="A98" s="27"/>
      <c r="B98" s="27"/>
      <c r="C98" s="27" t="s">
        <v>356</v>
      </c>
      <c r="D98" s="28" t="s">
        <v>357</v>
      </c>
      <c r="E98" s="29">
        <f>Source!AQ36</f>
        <v>1.19</v>
      </c>
      <c r="F98" s="30"/>
      <c r="G98" s="31" t="str">
        <f>Source!DI36</f>
        <v>*1,1</v>
      </c>
      <c r="H98" s="29">
        <f>Source!AV36</f>
        <v>1.1919999999999999</v>
      </c>
      <c r="I98" s="30">
        <f>Source!U36</f>
        <v>5.6483873600000005E-2</v>
      </c>
      <c r="J98" s="29"/>
      <c r="K98" s="30"/>
      <c r="AB98" s="37">
        <f>I98</f>
        <v>5.6483873600000005E-2</v>
      </c>
    </row>
    <row r="99" spans="1:35" ht="15" x14ac:dyDescent="0.25">
      <c r="C99" s="15" t="s">
        <v>358</v>
      </c>
      <c r="H99" s="51">
        <f>I92+I93+I95+I96+I97+0</f>
        <v>53.470000000000006</v>
      </c>
      <c r="I99" s="51"/>
      <c r="J99" s="51">
        <f>K92+K93+K95+K96+K97+0</f>
        <v>1001.7800000000002</v>
      </c>
      <c r="K99" s="51"/>
      <c r="O99" s="37">
        <f>I92+I93+I95+I96+I97+0</f>
        <v>53.470000000000006</v>
      </c>
      <c r="P99" s="37">
        <f>K92+K93+K95+K96+K97+0</f>
        <v>1001.7800000000002</v>
      </c>
      <c r="X99" s="36">
        <f>IF(Source!BI36&lt;=1,I92+I93+I95+I96+I97-0, 0)</f>
        <v>53.470000000000006</v>
      </c>
      <c r="Y99" s="36">
        <f>IF(Source!BI36=2,I92+I93+I95+I96+I97-0, 0)</f>
        <v>0</v>
      </c>
      <c r="Z99" s="36">
        <f>IF(Source!BI36=3,I92+I93+I95+I96+I97-0, 0)</f>
        <v>0</v>
      </c>
      <c r="AA99" s="36">
        <f>IF(Source!BI36=4,I92+I93+I95+I96+I97,0)</f>
        <v>0</v>
      </c>
    </row>
    <row r="101" spans="1:35" ht="28.5" x14ac:dyDescent="0.2">
      <c r="A101" s="21">
        <v>8</v>
      </c>
      <c r="B101" s="21" t="str">
        <f>Source!F37</f>
        <v>1.1-1-766</v>
      </c>
      <c r="C101" s="21" t="s">
        <v>68</v>
      </c>
      <c r="D101" s="22" t="str">
        <f>Source!H37</f>
        <v>м3</v>
      </c>
      <c r="E101" s="20">
        <f>Source!I37</f>
        <v>1.07</v>
      </c>
      <c r="F101" s="24">
        <f>Source!AL37</f>
        <v>104.99</v>
      </c>
      <c r="G101" s="23" t="str">
        <f>Source!DD37</f>
        <v/>
      </c>
      <c r="H101" s="20">
        <f>Source!AW37</f>
        <v>1</v>
      </c>
      <c r="I101" s="24">
        <f>ROUND((Source!AC37*Source!AW37)*Source!I37, 2)</f>
        <v>112.34</v>
      </c>
      <c r="J101" s="20">
        <f>IF(Source!BC37&lt;&gt; 0, Source!BC37, 1)</f>
        <v>8.56</v>
      </c>
      <c r="K101" s="24">
        <f>Source!P37</f>
        <v>961.62</v>
      </c>
      <c r="Q101" s="36">
        <f>ROUND((Source!DN37/100)*ROUND((Source!AF37*Source!AV37)*Source!I37, 2), 2)</f>
        <v>0</v>
      </c>
      <c r="R101" s="36">
        <f>Source!X37</f>
        <v>0</v>
      </c>
      <c r="S101" s="36">
        <f>ROUND((Source!DO37/100)*ROUND((Source!AF37*Source!AV37)*Source!I37, 2), 2)</f>
        <v>0</v>
      </c>
      <c r="T101" s="36">
        <f>Source!Y37</f>
        <v>0</v>
      </c>
      <c r="U101" s="36">
        <f>ROUND((175/100)*ROUND((Source!AE37*Source!AV37)*Source!I37, 2), 2)</f>
        <v>0</v>
      </c>
      <c r="V101" s="36">
        <f>ROUND((160/100)*ROUND(Source!CS37*Source!I37, 2), 2)</f>
        <v>0</v>
      </c>
      <c r="AI101" s="36">
        <v>3</v>
      </c>
    </row>
    <row r="102" spans="1:35" x14ac:dyDescent="0.2">
      <c r="A102" s="38"/>
      <c r="B102" s="38"/>
      <c r="C102" s="32" t="str">
        <f>"Объем: "&amp;Source!I37&amp;"=((6,27-"&amp;"5,3)*"&amp;"1,1)"</f>
        <v>Объем: 1,07=((6,27-5,3)*1,1)</v>
      </c>
      <c r="D102" s="38"/>
      <c r="E102" s="38"/>
      <c r="F102" s="38"/>
      <c r="G102" s="38"/>
      <c r="H102" s="38"/>
      <c r="I102" s="38"/>
      <c r="J102" s="38"/>
      <c r="K102" s="38"/>
    </row>
    <row r="103" spans="1:35" ht="15" x14ac:dyDescent="0.25">
      <c r="C103" s="15" t="s">
        <v>358</v>
      </c>
      <c r="H103" s="51">
        <f>I101+0</f>
        <v>112.34</v>
      </c>
      <c r="I103" s="51"/>
      <c r="J103" s="51">
        <f>K101+0</f>
        <v>961.62</v>
      </c>
      <c r="K103" s="51"/>
      <c r="O103" s="37">
        <f>I101+0</f>
        <v>112.34</v>
      </c>
      <c r="P103" s="37">
        <f>K101+0</f>
        <v>961.62</v>
      </c>
      <c r="X103" s="36">
        <f>IF(Source!BI37&lt;=1,I101-0, 0)</f>
        <v>112.34</v>
      </c>
      <c r="Y103" s="36">
        <f>IF(Source!BI37=2,I101-0, 0)</f>
        <v>0</v>
      </c>
      <c r="Z103" s="36">
        <f>IF(Source!BI37=3,I101-0, 0)</f>
        <v>0</v>
      </c>
      <c r="AA103" s="36">
        <f>IF(Source!BI37=4,I101,0)</f>
        <v>0</v>
      </c>
    </row>
    <row r="105" spans="1:35" ht="52.5" x14ac:dyDescent="0.2">
      <c r="A105" s="21">
        <v>9</v>
      </c>
      <c r="B105" s="21" t="s">
        <v>364</v>
      </c>
      <c r="C105" s="21" t="s">
        <v>76</v>
      </c>
      <c r="D105" s="22" t="str">
        <f>Source!H38</f>
        <v>100 м3 уплотненного грунта</v>
      </c>
      <c r="E105" s="20">
        <f>Source!I38</f>
        <v>3.6200000000000003E-2</v>
      </c>
      <c r="F105" s="24"/>
      <c r="G105" s="23"/>
      <c r="H105" s="20"/>
      <c r="I105" s="24"/>
      <c r="J105" s="20"/>
      <c r="K105" s="24"/>
      <c r="Q105" s="36">
        <f>ROUND((Source!DN38/100)*ROUND((Source!AF38*Source!AV38)*Source!I38, 2), 2)</f>
        <v>4.93</v>
      </c>
      <c r="R105" s="36">
        <f>Source!X38</f>
        <v>220.83</v>
      </c>
      <c r="S105" s="36">
        <f>ROUND((Source!DO38/100)*ROUND((Source!AF38*Source!AV38)*Source!I38, 2), 2)</f>
        <v>3.87</v>
      </c>
      <c r="T105" s="36">
        <f>Source!Y38</f>
        <v>119.81</v>
      </c>
      <c r="U105" s="36">
        <f>ROUND((175/100)*ROUND((Source!AE38*Source!AV38)*Source!I38, 2), 2)</f>
        <v>9.66</v>
      </c>
      <c r="V105" s="36">
        <f>ROUND((160/100)*ROUND(Source!CS38*Source!I38, 2), 2)</f>
        <v>412.53</v>
      </c>
      <c r="AI105" s="36">
        <v>0</v>
      </c>
    </row>
    <row r="106" spans="1:35" ht="14.25" x14ac:dyDescent="0.2">
      <c r="A106" s="21"/>
      <c r="B106" s="21"/>
      <c r="C106" s="21" t="s">
        <v>349</v>
      </c>
      <c r="D106" s="22"/>
      <c r="E106" s="20"/>
      <c r="F106" s="24">
        <f>Source!AO38</f>
        <v>120.74</v>
      </c>
      <c r="G106" s="23" t="str">
        <f>Source!DG38</f>
        <v>*1,1</v>
      </c>
      <c r="H106" s="20">
        <f>Source!AV38</f>
        <v>1.0469999999999999</v>
      </c>
      <c r="I106" s="24">
        <f>ROUND((Source!AF38*Source!AV38)*Source!I38, 2)</f>
        <v>5.03</v>
      </c>
      <c r="J106" s="20">
        <f>IF(Source!BA38&lt;&gt; 0, Source!BA38, 1)</f>
        <v>46.67</v>
      </c>
      <c r="K106" s="24">
        <f>Source!S38</f>
        <v>234.93</v>
      </c>
      <c r="W106" s="36">
        <f>I106</f>
        <v>5.03</v>
      </c>
    </row>
    <row r="107" spans="1:35" ht="14.25" x14ac:dyDescent="0.2">
      <c r="A107" s="21"/>
      <c r="B107" s="21"/>
      <c r="C107" s="21" t="s">
        <v>350</v>
      </c>
      <c r="D107" s="22"/>
      <c r="E107" s="20"/>
      <c r="F107" s="24">
        <f>Source!AM38</f>
        <v>437.33</v>
      </c>
      <c r="G107" s="23" t="str">
        <f>Source!DE38</f>
        <v>*1,1</v>
      </c>
      <c r="H107" s="20">
        <f>Source!AV38</f>
        <v>1.0469999999999999</v>
      </c>
      <c r="I107" s="24">
        <f>ROUND((((((Source!ET38*1.1))-((Source!EU38*1.1)))+Source!AE38)*Source!AV38)*Source!I38, 2)</f>
        <v>18.23</v>
      </c>
      <c r="J107" s="20">
        <f>IF(Source!BB38&lt;&gt; 0, Source!BB38, 1)</f>
        <v>21.81</v>
      </c>
      <c r="K107" s="24">
        <f>Source!Q38</f>
        <v>397.66</v>
      </c>
    </row>
    <row r="108" spans="1:35" ht="14.25" x14ac:dyDescent="0.2">
      <c r="A108" s="21"/>
      <c r="B108" s="21"/>
      <c r="C108" s="21" t="s">
        <v>351</v>
      </c>
      <c r="D108" s="22"/>
      <c r="E108" s="20"/>
      <c r="F108" s="24">
        <f>Source!AN38</f>
        <v>132.51</v>
      </c>
      <c r="G108" s="23" t="str">
        <f>Source!DF38</f>
        <v>*1,1</v>
      </c>
      <c r="H108" s="20">
        <f>Source!AV38</f>
        <v>1.0469999999999999</v>
      </c>
      <c r="I108" s="26">
        <f>ROUND((Source!AE38*Source!AV38)*Source!I38, 2)</f>
        <v>5.52</v>
      </c>
      <c r="J108" s="20">
        <f>IF(Source!BS38&lt;&gt; 0, Source!BS38, 1)</f>
        <v>46.67</v>
      </c>
      <c r="K108" s="26">
        <f>Source!R38</f>
        <v>257.83</v>
      </c>
      <c r="W108" s="36">
        <f>I108</f>
        <v>5.52</v>
      </c>
    </row>
    <row r="109" spans="1:35" ht="14.25" x14ac:dyDescent="0.2">
      <c r="A109" s="21"/>
      <c r="B109" s="21"/>
      <c r="C109" s="21" t="s">
        <v>352</v>
      </c>
      <c r="D109" s="22" t="s">
        <v>353</v>
      </c>
      <c r="E109" s="20">
        <f>Source!DN38</f>
        <v>98</v>
      </c>
      <c r="F109" s="24"/>
      <c r="G109" s="23"/>
      <c r="H109" s="20"/>
      <c r="I109" s="24">
        <f>SUM(Q105:Q108)</f>
        <v>4.93</v>
      </c>
      <c r="J109" s="20">
        <f>Source!BZ38</f>
        <v>94</v>
      </c>
      <c r="K109" s="24">
        <f>SUM(R105:R108)</f>
        <v>220.83</v>
      </c>
    </row>
    <row r="110" spans="1:35" ht="14.25" x14ac:dyDescent="0.2">
      <c r="A110" s="21"/>
      <c r="B110" s="21"/>
      <c r="C110" s="21" t="s">
        <v>354</v>
      </c>
      <c r="D110" s="22" t="s">
        <v>353</v>
      </c>
      <c r="E110" s="20">
        <f>Source!DO38</f>
        <v>77</v>
      </c>
      <c r="F110" s="24"/>
      <c r="G110" s="23"/>
      <c r="H110" s="20"/>
      <c r="I110" s="24">
        <f>SUM(S105:S109)</f>
        <v>3.87</v>
      </c>
      <c r="J110" s="20">
        <f>Source!CA38</f>
        <v>51</v>
      </c>
      <c r="K110" s="24">
        <f>SUM(T105:T109)</f>
        <v>119.81</v>
      </c>
    </row>
    <row r="111" spans="1:35" ht="14.25" x14ac:dyDescent="0.2">
      <c r="A111" s="21"/>
      <c r="B111" s="21"/>
      <c r="C111" s="21" t="s">
        <v>355</v>
      </c>
      <c r="D111" s="22" t="s">
        <v>353</v>
      </c>
      <c r="E111" s="20">
        <f>175</f>
        <v>175</v>
      </c>
      <c r="F111" s="24"/>
      <c r="G111" s="23"/>
      <c r="H111" s="20"/>
      <c r="I111" s="24">
        <f>SUM(U105:U110)</f>
        <v>9.66</v>
      </c>
      <c r="J111" s="20">
        <f>160</f>
        <v>160</v>
      </c>
      <c r="K111" s="24">
        <f>SUM(V105:V110)</f>
        <v>412.53</v>
      </c>
    </row>
    <row r="112" spans="1:35" ht="14.25" x14ac:dyDescent="0.2">
      <c r="A112" s="27"/>
      <c r="B112" s="27"/>
      <c r="C112" s="27" t="s">
        <v>356</v>
      </c>
      <c r="D112" s="28" t="s">
        <v>357</v>
      </c>
      <c r="E112" s="29">
        <f>Source!AQ38</f>
        <v>10.8</v>
      </c>
      <c r="F112" s="30"/>
      <c r="G112" s="31" t="str">
        <f>Source!DI38</f>
        <v>*1,1</v>
      </c>
      <c r="H112" s="29">
        <f>Source!AV38</f>
        <v>1.0469999999999999</v>
      </c>
      <c r="I112" s="30">
        <f>Source!U38</f>
        <v>0.45026863200000006</v>
      </c>
      <c r="J112" s="29"/>
      <c r="K112" s="30"/>
      <c r="AB112" s="37">
        <f>I112</f>
        <v>0.45026863200000006</v>
      </c>
    </row>
    <row r="113" spans="1:35" ht="15" x14ac:dyDescent="0.25">
      <c r="C113" s="15" t="s">
        <v>358</v>
      </c>
      <c r="H113" s="51">
        <f>I106+I107+I109+I110+I111+0</f>
        <v>41.72</v>
      </c>
      <c r="I113" s="51"/>
      <c r="J113" s="51">
        <f>K106+K107+K109+K110+K111+0</f>
        <v>1385.76</v>
      </c>
      <c r="K113" s="51"/>
      <c r="O113" s="37">
        <f>I106+I107+I109+I110+I111+0</f>
        <v>41.72</v>
      </c>
      <c r="P113" s="37">
        <f>K106+K107+K109+K110+K111+0</f>
        <v>1385.76</v>
      </c>
      <c r="X113" s="36">
        <f>IF(Source!BI38&lt;=1,I106+I107+I109+I110+I111-0, 0)</f>
        <v>41.72</v>
      </c>
      <c r="Y113" s="36">
        <f>IF(Source!BI38=2,I106+I107+I109+I110+I111-0, 0)</f>
        <v>0</v>
      </c>
      <c r="Z113" s="36">
        <f>IF(Source!BI38=3,I106+I107+I109+I110+I111-0, 0)</f>
        <v>0</v>
      </c>
      <c r="AA113" s="36">
        <f>IF(Source!BI38=4,I106+I107+I109+I110+I111,0)</f>
        <v>0</v>
      </c>
    </row>
    <row r="115" spans="1:35" ht="52.5" x14ac:dyDescent="0.2">
      <c r="A115" s="21">
        <v>10</v>
      </c>
      <c r="B115" s="21" t="s">
        <v>365</v>
      </c>
      <c r="C115" s="21" t="s">
        <v>83</v>
      </c>
      <c r="D115" s="22" t="str">
        <f>Source!H39</f>
        <v>1 км трубопровода</v>
      </c>
      <c r="E115" s="20">
        <f>Source!I39</f>
        <v>9.4999999999999998E-3</v>
      </c>
      <c r="F115" s="24"/>
      <c r="G115" s="23"/>
      <c r="H115" s="20"/>
      <c r="I115" s="24"/>
      <c r="J115" s="20"/>
      <c r="K115" s="24"/>
      <c r="Q115" s="36">
        <f>ROUND((Source!DN39/100)*ROUND((Source!AF39*Source!AV39)*Source!I39, 2), 2)</f>
        <v>19.7</v>
      </c>
      <c r="R115" s="36">
        <f>Source!X39</f>
        <v>755.07</v>
      </c>
      <c r="S115" s="36">
        <f>ROUND((Source!DO39/100)*ROUND((Source!AF39*Source!AV39)*Source!I39, 2), 2)</f>
        <v>12.31</v>
      </c>
      <c r="T115" s="36">
        <f>Source!Y39</f>
        <v>336.5</v>
      </c>
      <c r="U115" s="36">
        <f>ROUND((175/100)*ROUND((Source!AE39*Source!AV39)*Source!I39, 2), 2)</f>
        <v>0.56000000000000005</v>
      </c>
      <c r="V115" s="36">
        <f>ROUND((160/100)*ROUND(Source!CS39*Source!I39, 2), 2)</f>
        <v>23.63</v>
      </c>
      <c r="AI115" s="36">
        <v>0</v>
      </c>
    </row>
    <row r="116" spans="1:35" x14ac:dyDescent="0.2">
      <c r="C116" s="25" t="str">
        <f>"Объем: "&amp;Source!I39&amp;"=9,5/"&amp;"1000"</f>
        <v>Объем: 0,0095=9,5/1000</v>
      </c>
    </row>
    <row r="117" spans="1:35" ht="14.25" x14ac:dyDescent="0.2">
      <c r="A117" s="21"/>
      <c r="B117" s="21"/>
      <c r="C117" s="21" t="s">
        <v>349</v>
      </c>
      <c r="D117" s="22"/>
      <c r="E117" s="20"/>
      <c r="F117" s="24">
        <f>Source!AO39</f>
        <v>1577.19</v>
      </c>
      <c r="G117" s="23" t="str">
        <f>Source!DG39</f>
        <v>*1,1</v>
      </c>
      <c r="H117" s="20">
        <f>Source!AV39</f>
        <v>1.0669999999999999</v>
      </c>
      <c r="I117" s="24">
        <f>ROUND((Source!AF39*Source!AV39)*Source!I39, 2)</f>
        <v>17.59</v>
      </c>
      <c r="J117" s="20">
        <f>IF(Source!BA39&lt;&gt; 0, Source!BA39, 1)</f>
        <v>46.67</v>
      </c>
      <c r="K117" s="24">
        <f>Source!S39</f>
        <v>820.73</v>
      </c>
      <c r="W117" s="36">
        <f>I117</f>
        <v>17.59</v>
      </c>
    </row>
    <row r="118" spans="1:35" ht="14.25" x14ac:dyDescent="0.2">
      <c r="A118" s="21"/>
      <c r="B118" s="21"/>
      <c r="C118" s="21" t="s">
        <v>350</v>
      </c>
      <c r="D118" s="22"/>
      <c r="E118" s="20"/>
      <c r="F118" s="24">
        <f>Source!AM39</f>
        <v>258.70999999999998</v>
      </c>
      <c r="G118" s="23" t="str">
        <f>Source!DE39</f>
        <v>*1,1</v>
      </c>
      <c r="H118" s="20">
        <f>Source!AV39</f>
        <v>1.0669999999999999</v>
      </c>
      <c r="I118" s="24">
        <f>ROUND((((((Source!ET39*1.1))-((Source!EU39*1.1)))+Source!AE39)*Source!AV39)*Source!I39, 2)</f>
        <v>2.88</v>
      </c>
      <c r="J118" s="20">
        <f>IF(Source!BB39&lt;&gt; 0, Source!BB39, 1)</f>
        <v>13.48</v>
      </c>
      <c r="K118" s="24">
        <f>Source!Q39</f>
        <v>38.89</v>
      </c>
    </row>
    <row r="119" spans="1:35" ht="14.25" x14ac:dyDescent="0.2">
      <c r="A119" s="21"/>
      <c r="B119" s="21"/>
      <c r="C119" s="21" t="s">
        <v>351</v>
      </c>
      <c r="D119" s="22"/>
      <c r="E119" s="20"/>
      <c r="F119" s="24">
        <f>Source!AN39</f>
        <v>28.39</v>
      </c>
      <c r="G119" s="23" t="str">
        <f>Source!DF39</f>
        <v>*1,1</v>
      </c>
      <c r="H119" s="20">
        <f>Source!AV39</f>
        <v>1.0669999999999999</v>
      </c>
      <c r="I119" s="26">
        <f>ROUND((Source!AE39*Source!AV39)*Source!I39, 2)</f>
        <v>0.32</v>
      </c>
      <c r="J119" s="20">
        <f>IF(Source!BS39&lt;&gt; 0, Source!BS39, 1)</f>
        <v>46.67</v>
      </c>
      <c r="K119" s="26">
        <f>Source!R39</f>
        <v>14.77</v>
      </c>
      <c r="W119" s="36">
        <f>I119</f>
        <v>0.32</v>
      </c>
    </row>
    <row r="120" spans="1:35" ht="14.25" x14ac:dyDescent="0.2">
      <c r="A120" s="21"/>
      <c r="B120" s="21"/>
      <c r="C120" s="21" t="s">
        <v>352</v>
      </c>
      <c r="D120" s="22" t="s">
        <v>353</v>
      </c>
      <c r="E120" s="20">
        <f>Source!DN39</f>
        <v>112</v>
      </c>
      <c r="F120" s="24"/>
      <c r="G120" s="23"/>
      <c r="H120" s="20"/>
      <c r="I120" s="24">
        <f>SUM(Q115:Q119)</f>
        <v>19.7</v>
      </c>
      <c r="J120" s="20">
        <f>Source!BZ39</f>
        <v>92</v>
      </c>
      <c r="K120" s="24">
        <f>SUM(R115:R119)</f>
        <v>755.07</v>
      </c>
    </row>
    <row r="121" spans="1:35" ht="14.25" x14ac:dyDescent="0.2">
      <c r="A121" s="21"/>
      <c r="B121" s="21"/>
      <c r="C121" s="21" t="s">
        <v>354</v>
      </c>
      <c r="D121" s="22" t="s">
        <v>353</v>
      </c>
      <c r="E121" s="20">
        <f>Source!DO39</f>
        <v>70</v>
      </c>
      <c r="F121" s="24"/>
      <c r="G121" s="23"/>
      <c r="H121" s="20"/>
      <c r="I121" s="24">
        <f>SUM(S115:S120)</f>
        <v>12.31</v>
      </c>
      <c r="J121" s="20">
        <f>Source!CA39</f>
        <v>41</v>
      </c>
      <c r="K121" s="24">
        <f>SUM(T115:T120)</f>
        <v>336.5</v>
      </c>
    </row>
    <row r="122" spans="1:35" ht="14.25" x14ac:dyDescent="0.2">
      <c r="A122" s="21"/>
      <c r="B122" s="21"/>
      <c r="C122" s="21" t="s">
        <v>355</v>
      </c>
      <c r="D122" s="22" t="s">
        <v>353</v>
      </c>
      <c r="E122" s="20">
        <f>175</f>
        <v>175</v>
      </c>
      <c r="F122" s="24"/>
      <c r="G122" s="23"/>
      <c r="H122" s="20"/>
      <c r="I122" s="24">
        <f>SUM(U115:U121)</f>
        <v>0.56000000000000005</v>
      </c>
      <c r="J122" s="20">
        <f>160</f>
        <v>160</v>
      </c>
      <c r="K122" s="24">
        <f>SUM(V115:V121)</f>
        <v>23.63</v>
      </c>
    </row>
    <row r="123" spans="1:35" ht="14.25" x14ac:dyDescent="0.2">
      <c r="A123" s="27"/>
      <c r="B123" s="27"/>
      <c r="C123" s="27" t="s">
        <v>356</v>
      </c>
      <c r="D123" s="28" t="s">
        <v>357</v>
      </c>
      <c r="E123" s="29">
        <f>Source!AQ39</f>
        <v>147.85</v>
      </c>
      <c r="F123" s="30"/>
      <c r="G123" s="31" t="str">
        <f>Source!DI39</f>
        <v>*1,1</v>
      </c>
      <c r="H123" s="29">
        <f>Source!AV39</f>
        <v>1.0669999999999999</v>
      </c>
      <c r="I123" s="30">
        <f>Source!U39</f>
        <v>1.6485496775000001</v>
      </c>
      <c r="J123" s="29"/>
      <c r="K123" s="30"/>
      <c r="AB123" s="37">
        <f>I123</f>
        <v>1.6485496775000001</v>
      </c>
    </row>
    <row r="124" spans="1:35" ht="15" x14ac:dyDescent="0.25">
      <c r="C124" s="15" t="s">
        <v>358</v>
      </c>
      <c r="H124" s="51">
        <f>I117+I118+I120+I121+I122+0</f>
        <v>53.040000000000006</v>
      </c>
      <c r="I124" s="51"/>
      <c r="J124" s="51">
        <f>K117+K118+K120+K121+K122+0</f>
        <v>1974.8200000000002</v>
      </c>
      <c r="K124" s="51"/>
      <c r="O124" s="37">
        <f>I117+I118+I120+I121+I122+0</f>
        <v>53.040000000000006</v>
      </c>
      <c r="P124" s="37">
        <f>K117+K118+K120+K121+K122+0</f>
        <v>1974.8200000000002</v>
      </c>
      <c r="X124" s="36">
        <f>IF(Source!BI39&lt;=1,I117+I118+I120+I121+I122-0, 0)</f>
        <v>53.040000000000006</v>
      </c>
      <c r="Y124" s="36">
        <f>IF(Source!BI39=2,I117+I118+I120+I121+I122-0, 0)</f>
        <v>0</v>
      </c>
      <c r="Z124" s="36">
        <f>IF(Source!BI39=3,I117+I118+I120+I121+I122-0, 0)</f>
        <v>0</v>
      </c>
      <c r="AA124" s="36">
        <f>IF(Source!BI39=4,I117+I118+I120+I121+I122,0)</f>
        <v>0</v>
      </c>
    </row>
    <row r="126" spans="1:35" ht="52.5" x14ac:dyDescent="0.2">
      <c r="A126" s="21">
        <v>11</v>
      </c>
      <c r="B126" s="21" t="s">
        <v>366</v>
      </c>
      <c r="C126" s="21" t="s">
        <v>90</v>
      </c>
      <c r="D126" s="22" t="str">
        <f>Source!H40</f>
        <v>1 км трубопровода</v>
      </c>
      <c r="E126" s="20">
        <f>Source!I40</f>
        <v>3.7999999999999999E-2</v>
      </c>
      <c r="F126" s="24"/>
      <c r="G126" s="23"/>
      <c r="H126" s="20"/>
      <c r="I126" s="24"/>
      <c r="J126" s="20"/>
      <c r="K126" s="24"/>
      <c r="Q126" s="36">
        <f>ROUND((Source!DN40/100)*ROUND((Source!AF40*Source!AV40)*Source!I40, 2), 2)</f>
        <v>58.34</v>
      </c>
      <c r="R126" s="36">
        <f>Source!X40</f>
        <v>2236.56</v>
      </c>
      <c r="S126" s="36">
        <f>ROUND((Source!DO40/100)*ROUND((Source!AF40*Source!AV40)*Source!I40, 2), 2)</f>
        <v>36.46</v>
      </c>
      <c r="T126" s="36">
        <f>Source!Y40</f>
        <v>996.73</v>
      </c>
      <c r="U126" s="36">
        <f>ROUND((175/100)*ROUND((Source!AE40*Source!AV40)*Source!I40, 2), 2)</f>
        <v>2.19</v>
      </c>
      <c r="V126" s="36">
        <f>ROUND((160/100)*ROUND(Source!CS40*Source!I40, 2), 2)</f>
        <v>93.52</v>
      </c>
      <c r="AI126" s="36">
        <v>0</v>
      </c>
    </row>
    <row r="127" spans="1:35" x14ac:dyDescent="0.2">
      <c r="C127" s="25" t="str">
        <f>"Объем: "&amp;Source!I40&amp;"=(47,5)/"&amp;"1000-"&amp;""&amp;Source!I39&amp;""</f>
        <v>Объем: 0,038=(47,5)/1000-0,0095</v>
      </c>
    </row>
    <row r="128" spans="1:35" ht="14.25" x14ac:dyDescent="0.2">
      <c r="A128" s="21"/>
      <c r="B128" s="21"/>
      <c r="C128" s="21" t="s">
        <v>349</v>
      </c>
      <c r="D128" s="22"/>
      <c r="E128" s="20"/>
      <c r="F128" s="24">
        <f>Source!AO40</f>
        <v>1167.92</v>
      </c>
      <c r="G128" s="23" t="str">
        <f>Source!DG40</f>
        <v>*1,1</v>
      </c>
      <c r="H128" s="20">
        <f>Source!AV40</f>
        <v>1.0669999999999999</v>
      </c>
      <c r="I128" s="24">
        <f>ROUND((Source!AF40*Source!AV40)*Source!I40, 2)</f>
        <v>52.09</v>
      </c>
      <c r="J128" s="20">
        <f>IF(Source!BA40&lt;&gt; 0, Source!BA40, 1)</f>
        <v>46.67</v>
      </c>
      <c r="K128" s="24">
        <f>Source!S40</f>
        <v>2431.04</v>
      </c>
      <c r="W128" s="36">
        <f>I128</f>
        <v>52.09</v>
      </c>
    </row>
    <row r="129" spans="1:35" ht="14.25" x14ac:dyDescent="0.2">
      <c r="A129" s="21"/>
      <c r="B129" s="21"/>
      <c r="C129" s="21" t="s">
        <v>350</v>
      </c>
      <c r="D129" s="22"/>
      <c r="E129" s="20"/>
      <c r="F129" s="24">
        <f>Source!AM40</f>
        <v>255.97</v>
      </c>
      <c r="G129" s="23" t="str">
        <f>Source!DE40</f>
        <v>*1,1</v>
      </c>
      <c r="H129" s="20">
        <f>Source!AV40</f>
        <v>1.0669999999999999</v>
      </c>
      <c r="I129" s="24">
        <f>ROUND((((((Source!ET40*1.1))-((Source!EU40*1.1)))+Source!AE40)*Source!AV40)*Source!I40, 2)</f>
        <v>11.42</v>
      </c>
      <c r="J129" s="20">
        <f>IF(Source!BB40&lt;&gt; 0, Source!BB40, 1)</f>
        <v>13.48</v>
      </c>
      <c r="K129" s="24">
        <f>Source!Q40</f>
        <v>153.88999999999999</v>
      </c>
    </row>
    <row r="130" spans="1:35" ht="14.25" x14ac:dyDescent="0.2">
      <c r="A130" s="21"/>
      <c r="B130" s="21"/>
      <c r="C130" s="21" t="s">
        <v>351</v>
      </c>
      <c r="D130" s="22"/>
      <c r="E130" s="20"/>
      <c r="F130" s="24">
        <f>Source!AN40</f>
        <v>28.08</v>
      </c>
      <c r="G130" s="23" t="str">
        <f>Source!DF40</f>
        <v>*1,1</v>
      </c>
      <c r="H130" s="20">
        <f>Source!AV40</f>
        <v>1.0669999999999999</v>
      </c>
      <c r="I130" s="26">
        <f>ROUND((Source!AE40*Source!AV40)*Source!I40, 2)</f>
        <v>1.25</v>
      </c>
      <c r="J130" s="20">
        <f>IF(Source!BS40&lt;&gt; 0, Source!BS40, 1)</f>
        <v>46.67</v>
      </c>
      <c r="K130" s="26">
        <f>Source!R40</f>
        <v>58.45</v>
      </c>
      <c r="W130" s="36">
        <f>I130</f>
        <v>1.25</v>
      </c>
    </row>
    <row r="131" spans="1:35" ht="14.25" x14ac:dyDescent="0.2">
      <c r="A131" s="21"/>
      <c r="B131" s="21"/>
      <c r="C131" s="21" t="s">
        <v>352</v>
      </c>
      <c r="D131" s="22" t="s">
        <v>353</v>
      </c>
      <c r="E131" s="20">
        <f>Source!DN40</f>
        <v>112</v>
      </c>
      <c r="F131" s="24"/>
      <c r="G131" s="23"/>
      <c r="H131" s="20"/>
      <c r="I131" s="24">
        <f>SUM(Q126:Q130)</f>
        <v>58.34</v>
      </c>
      <c r="J131" s="20">
        <f>Source!BZ40</f>
        <v>92</v>
      </c>
      <c r="K131" s="24">
        <f>SUM(R126:R130)</f>
        <v>2236.56</v>
      </c>
    </row>
    <row r="132" spans="1:35" ht="14.25" x14ac:dyDescent="0.2">
      <c r="A132" s="21"/>
      <c r="B132" s="21"/>
      <c r="C132" s="21" t="s">
        <v>354</v>
      </c>
      <c r="D132" s="22" t="s">
        <v>353</v>
      </c>
      <c r="E132" s="20">
        <f>Source!DO40</f>
        <v>70</v>
      </c>
      <c r="F132" s="24"/>
      <c r="G132" s="23"/>
      <c r="H132" s="20"/>
      <c r="I132" s="24">
        <f>SUM(S126:S131)</f>
        <v>36.46</v>
      </c>
      <c r="J132" s="20">
        <f>Source!CA40</f>
        <v>41</v>
      </c>
      <c r="K132" s="24">
        <f>SUM(T126:T131)</f>
        <v>996.73</v>
      </c>
    </row>
    <row r="133" spans="1:35" ht="14.25" x14ac:dyDescent="0.2">
      <c r="A133" s="21"/>
      <c r="B133" s="21"/>
      <c r="C133" s="21" t="s">
        <v>355</v>
      </c>
      <c r="D133" s="22" t="s">
        <v>353</v>
      </c>
      <c r="E133" s="20">
        <f>175</f>
        <v>175</v>
      </c>
      <c r="F133" s="24"/>
      <c r="G133" s="23"/>
      <c r="H133" s="20"/>
      <c r="I133" s="24">
        <f>SUM(U126:U132)</f>
        <v>2.19</v>
      </c>
      <c r="J133" s="20">
        <f>160</f>
        <v>160</v>
      </c>
      <c r="K133" s="24">
        <f>SUM(V126:V132)</f>
        <v>93.52</v>
      </c>
    </row>
    <row r="134" spans="1:35" ht="14.25" x14ac:dyDescent="0.2">
      <c r="A134" s="27"/>
      <c r="B134" s="27"/>
      <c r="C134" s="27" t="s">
        <v>356</v>
      </c>
      <c r="D134" s="28" t="s">
        <v>357</v>
      </c>
      <c r="E134" s="29">
        <f>Source!AQ40</f>
        <v>107.8</v>
      </c>
      <c r="F134" s="30"/>
      <c r="G134" s="31" t="str">
        <f>Source!DI40</f>
        <v>*1,1</v>
      </c>
      <c r="H134" s="29">
        <f>Source!AV40</f>
        <v>1.0669999999999999</v>
      </c>
      <c r="I134" s="30">
        <f>Source!U40</f>
        <v>4.8079446800000003</v>
      </c>
      <c r="J134" s="29"/>
      <c r="K134" s="30"/>
      <c r="AB134" s="37">
        <f>I134</f>
        <v>4.8079446800000003</v>
      </c>
    </row>
    <row r="135" spans="1:35" ht="15" x14ac:dyDescent="0.25">
      <c r="C135" s="15" t="s">
        <v>358</v>
      </c>
      <c r="H135" s="51">
        <f>I128+I129+I131+I132+I133+0</f>
        <v>160.5</v>
      </c>
      <c r="I135" s="51"/>
      <c r="J135" s="51">
        <f>K128+K129+K131+K132+K133+0</f>
        <v>5911.74</v>
      </c>
      <c r="K135" s="51"/>
      <c r="O135" s="37">
        <f>I128+I129+I131+I132+I133+0</f>
        <v>160.5</v>
      </c>
      <c r="P135" s="37">
        <f>K128+K129+K131+K132+K133+0</f>
        <v>5911.74</v>
      </c>
      <c r="X135" s="36">
        <f>IF(Source!BI40&lt;=1,I128+I129+I131+I132+I133-0, 0)</f>
        <v>160.5</v>
      </c>
      <c r="Y135" s="36">
        <f>IF(Source!BI40=2,I128+I129+I131+I132+I133-0, 0)</f>
        <v>0</v>
      </c>
      <c r="Z135" s="36">
        <f>IF(Source!BI40=3,I128+I129+I131+I132+I133-0, 0)</f>
        <v>0</v>
      </c>
      <c r="AA135" s="36">
        <f>IF(Source!BI40=4,I128+I129+I131+I132+I133,0)</f>
        <v>0</v>
      </c>
    </row>
    <row r="137" spans="1:35" ht="55.5" x14ac:dyDescent="0.2">
      <c r="A137" s="21">
        <v>12</v>
      </c>
      <c r="B137" s="21" t="str">
        <f>Source!F41</f>
        <v>Цена поставщика</v>
      </c>
      <c r="C137" s="21" t="s">
        <v>367</v>
      </c>
      <c r="D137" s="22" t="str">
        <f>Source!H41</f>
        <v>м</v>
      </c>
      <c r="E137" s="20">
        <f>Source!I41</f>
        <v>47.5</v>
      </c>
      <c r="F137" s="24">
        <f>Source!AL41</f>
        <v>117.35</v>
      </c>
      <c r="G137" s="23" t="str">
        <f>Source!DD41</f>
        <v>*1,02</v>
      </c>
      <c r="H137" s="20">
        <f>Source!AW41</f>
        <v>1</v>
      </c>
      <c r="I137" s="24">
        <f>ROUND((Source!AC41*Source!AW41)*Source!I41, 2)</f>
        <v>5685.61</v>
      </c>
      <c r="J137" s="20">
        <f>IF(Source!BC41&lt;&gt; 0, Source!BC41, 1)</f>
        <v>9.8000000000000007</v>
      </c>
      <c r="K137" s="24">
        <f>Source!P41</f>
        <v>55718.95</v>
      </c>
      <c r="Q137" s="36">
        <f>ROUND((Source!DN41/100)*ROUND((Source!AF41*Source!AV41)*Source!I41, 2), 2)</f>
        <v>0</v>
      </c>
      <c r="R137" s="36">
        <f>Source!X41</f>
        <v>0</v>
      </c>
      <c r="S137" s="36">
        <f>ROUND((Source!DO41/100)*ROUND((Source!AF41*Source!AV41)*Source!I41, 2), 2)</f>
        <v>0</v>
      </c>
      <c r="T137" s="36">
        <f>Source!Y41</f>
        <v>0</v>
      </c>
      <c r="U137" s="36">
        <f>ROUND((175/100)*ROUND((Source!AE41*Source!AV41)*Source!I41, 2), 2)</f>
        <v>0</v>
      </c>
      <c r="V137" s="36">
        <f>ROUND((160/100)*ROUND(Source!CS41*Source!I41, 2), 2)</f>
        <v>0</v>
      </c>
      <c r="AI137" s="36">
        <v>3</v>
      </c>
    </row>
    <row r="138" spans="1:35" x14ac:dyDescent="0.2">
      <c r="A138" s="38"/>
      <c r="B138" s="38"/>
      <c r="C138" s="32" t="str">
        <f>"Объем: "&amp;Source!I41&amp;"=("&amp;Source!I39&amp;"+"&amp;""&amp;Source!I40&amp;")*"&amp;"1000"</f>
        <v>Объем: 47,5=(0,0095+0,038)*1000</v>
      </c>
      <c r="D138" s="38"/>
      <c r="E138" s="38"/>
      <c r="F138" s="38"/>
      <c r="G138" s="38"/>
      <c r="H138" s="38"/>
      <c r="I138" s="38"/>
      <c r="J138" s="38"/>
      <c r="K138" s="38"/>
    </row>
    <row r="139" spans="1:35" ht="15" x14ac:dyDescent="0.25">
      <c r="C139" s="15" t="s">
        <v>358</v>
      </c>
      <c r="H139" s="51">
        <f>I137+0</f>
        <v>5685.61</v>
      </c>
      <c r="I139" s="51"/>
      <c r="J139" s="51">
        <f>K137+0</f>
        <v>55718.95</v>
      </c>
      <c r="K139" s="51"/>
      <c r="O139" s="37">
        <f>I137+0</f>
        <v>5685.61</v>
      </c>
      <c r="P139" s="37">
        <f>K137+0</f>
        <v>55718.95</v>
      </c>
      <c r="X139" s="36">
        <f>IF(Source!BI41&lt;=1,I137-0, 0)</f>
        <v>5685.61</v>
      </c>
      <c r="Y139" s="36">
        <f>IF(Source!BI41=2,I137-0, 0)</f>
        <v>0</v>
      </c>
      <c r="Z139" s="36">
        <f>IF(Source!BI41=3,I137-0, 0)</f>
        <v>0</v>
      </c>
      <c r="AA139" s="36">
        <f>IF(Source!BI41=4,I137,0)</f>
        <v>0</v>
      </c>
    </row>
    <row r="141" spans="1:35" ht="28.5" x14ac:dyDescent="0.2">
      <c r="A141" s="21">
        <v>13</v>
      </c>
      <c r="B141" s="21" t="str">
        <f>Source!F42</f>
        <v>1.1-1-766</v>
      </c>
      <c r="C141" s="21" t="s">
        <v>68</v>
      </c>
      <c r="D141" s="22" t="str">
        <f>Source!H42</f>
        <v>м3</v>
      </c>
      <c r="E141" s="20">
        <f>Source!I42</f>
        <v>1.1299999999999999</v>
      </c>
      <c r="F141" s="24">
        <f>Source!AL42</f>
        <v>104.99</v>
      </c>
      <c r="G141" s="23" t="str">
        <f>Source!DD42</f>
        <v/>
      </c>
      <c r="H141" s="20">
        <f>Source!AW42</f>
        <v>1</v>
      </c>
      <c r="I141" s="24">
        <f>ROUND((Source!AC42*Source!AW42)*Source!I42, 2)</f>
        <v>118.64</v>
      </c>
      <c r="J141" s="20">
        <f>IF(Source!BC42&lt;&gt; 0, Source!BC42, 1)</f>
        <v>8.56</v>
      </c>
      <c r="K141" s="24">
        <f>Source!P42</f>
        <v>1015.55</v>
      </c>
      <c r="Q141" s="36">
        <f>ROUND((Source!DN42/100)*ROUND((Source!AF42*Source!AV42)*Source!I42, 2), 2)</f>
        <v>0</v>
      </c>
      <c r="R141" s="36">
        <f>Source!X42</f>
        <v>0</v>
      </c>
      <c r="S141" s="36">
        <f>ROUND((Source!DO42/100)*ROUND((Source!AF42*Source!AV42)*Source!I42, 2), 2)</f>
        <v>0</v>
      </c>
      <c r="T141" s="36">
        <f>Source!Y42</f>
        <v>0</v>
      </c>
      <c r="U141" s="36">
        <f>ROUND((175/100)*ROUND((Source!AE42*Source!AV42)*Source!I42, 2), 2)</f>
        <v>0</v>
      </c>
      <c r="V141" s="36">
        <f>ROUND((160/100)*ROUND(Source!CS42*Source!I42, 2), 2)</f>
        <v>0</v>
      </c>
      <c r="AI141" s="36">
        <v>3</v>
      </c>
    </row>
    <row r="142" spans="1:35" x14ac:dyDescent="0.2">
      <c r="A142" s="38"/>
      <c r="B142" s="38"/>
      <c r="C142" s="32" t="str">
        <f>"Объем: "&amp;Source!I42&amp;"=(1,03*"&amp;"1,1)"</f>
        <v>Объем: 1,13=(1,03*1,1)</v>
      </c>
      <c r="D142" s="38"/>
      <c r="E142" s="38"/>
      <c r="F142" s="38"/>
      <c r="G142" s="38"/>
      <c r="H142" s="38"/>
      <c r="I142" s="38"/>
      <c r="J142" s="38"/>
      <c r="K142" s="38"/>
    </row>
    <row r="143" spans="1:35" ht="15" x14ac:dyDescent="0.25">
      <c r="C143" s="15" t="s">
        <v>358</v>
      </c>
      <c r="H143" s="51">
        <f>I141+0</f>
        <v>118.64</v>
      </c>
      <c r="I143" s="51"/>
      <c r="J143" s="51">
        <f>K141+0</f>
        <v>1015.55</v>
      </c>
      <c r="K143" s="51"/>
      <c r="O143" s="37">
        <f>I141+0</f>
        <v>118.64</v>
      </c>
      <c r="P143" s="37">
        <f>K141+0</f>
        <v>1015.55</v>
      </c>
      <c r="X143" s="36">
        <f>IF(Source!BI42&lt;=1,I141-0, 0)</f>
        <v>118.64</v>
      </c>
      <c r="Y143" s="36">
        <f>IF(Source!BI42=2,I141-0, 0)</f>
        <v>0</v>
      </c>
      <c r="Z143" s="36">
        <f>IF(Source!BI42=3,I141-0, 0)</f>
        <v>0</v>
      </c>
      <c r="AA143" s="36">
        <f>IF(Source!BI42=4,I141,0)</f>
        <v>0</v>
      </c>
    </row>
    <row r="145" spans="1:35" ht="52.5" x14ac:dyDescent="0.2">
      <c r="A145" s="21">
        <v>14</v>
      </c>
      <c r="B145" s="21" t="s">
        <v>368</v>
      </c>
      <c r="C145" s="21" t="s">
        <v>104</v>
      </c>
      <c r="D145" s="22" t="str">
        <f>Source!H43</f>
        <v>1 канал</v>
      </c>
      <c r="E145" s="20">
        <f>Source!I43</f>
        <v>2</v>
      </c>
      <c r="F145" s="24"/>
      <c r="G145" s="23"/>
      <c r="H145" s="20"/>
      <c r="I145" s="24"/>
      <c r="J145" s="20"/>
      <c r="K145" s="24"/>
      <c r="Q145" s="36">
        <f>ROUND((Source!DN43/100)*ROUND((Source!AF43*Source!AV43)*Source!I43, 2), 2)</f>
        <v>3.25</v>
      </c>
      <c r="R145" s="36">
        <f>Source!X43</f>
        <v>124.61</v>
      </c>
      <c r="S145" s="36">
        <f>ROUND((Source!DO43/100)*ROUND((Source!AF43*Source!AV43)*Source!I43, 2), 2)</f>
        <v>2.0299999999999998</v>
      </c>
      <c r="T145" s="36">
        <f>Source!Y43</f>
        <v>58.24</v>
      </c>
      <c r="U145" s="36">
        <f>ROUND((175/100)*ROUND((Source!AE43*Source!AV43)*Source!I43, 2), 2)</f>
        <v>0</v>
      </c>
      <c r="V145" s="36">
        <f>ROUND((160/100)*ROUND(Source!CS43*Source!I43, 2), 2)</f>
        <v>0</v>
      </c>
      <c r="AI145" s="36">
        <v>0</v>
      </c>
    </row>
    <row r="146" spans="1:35" ht="14.25" x14ac:dyDescent="0.2">
      <c r="A146" s="21"/>
      <c r="B146" s="21"/>
      <c r="C146" s="21" t="s">
        <v>349</v>
      </c>
      <c r="D146" s="22"/>
      <c r="E146" s="20"/>
      <c r="F146" s="24">
        <f>Source!AO43</f>
        <v>1.26</v>
      </c>
      <c r="G146" s="23" t="str">
        <f>Source!DG43</f>
        <v>*1,1</v>
      </c>
      <c r="H146" s="20">
        <f>Source!AV43</f>
        <v>1.0469999999999999</v>
      </c>
      <c r="I146" s="24">
        <f>ROUND((Source!AF43*Source!AV43)*Source!I43, 2)</f>
        <v>2.9</v>
      </c>
      <c r="J146" s="20">
        <f>IF(Source!BA43&lt;&gt; 0, Source!BA43, 1)</f>
        <v>46.67</v>
      </c>
      <c r="K146" s="24">
        <f>Source!S43</f>
        <v>135.44999999999999</v>
      </c>
      <c r="W146" s="36">
        <f>I146</f>
        <v>2.9</v>
      </c>
    </row>
    <row r="147" spans="1:35" ht="14.25" x14ac:dyDescent="0.2">
      <c r="A147" s="21"/>
      <c r="B147" s="21"/>
      <c r="C147" s="21" t="s">
        <v>369</v>
      </c>
      <c r="D147" s="22"/>
      <c r="E147" s="20"/>
      <c r="F147" s="24">
        <f>Source!AL43</f>
        <v>11.3</v>
      </c>
      <c r="G147" s="23" t="str">
        <f>Source!DD43</f>
        <v/>
      </c>
      <c r="H147" s="20">
        <f>Source!AW43</f>
        <v>1</v>
      </c>
      <c r="I147" s="24">
        <f>ROUND((Source!AC43*Source!AW43)*Source!I43, 2)</f>
        <v>22.6</v>
      </c>
      <c r="J147" s="20">
        <f>IF(Source!BC43&lt;&gt; 0, Source!BC43, 1)</f>
        <v>9.8000000000000007</v>
      </c>
      <c r="K147" s="24">
        <f>Source!P43</f>
        <v>221.48</v>
      </c>
    </row>
    <row r="148" spans="1:35" ht="14.25" x14ac:dyDescent="0.2">
      <c r="A148" s="21"/>
      <c r="B148" s="21"/>
      <c r="C148" s="21" t="s">
        <v>352</v>
      </c>
      <c r="D148" s="22" t="s">
        <v>353</v>
      </c>
      <c r="E148" s="20">
        <f>Source!DN43</f>
        <v>112</v>
      </c>
      <c r="F148" s="24"/>
      <c r="G148" s="23"/>
      <c r="H148" s="20"/>
      <c r="I148" s="24">
        <f>SUM(Q145:Q147)</f>
        <v>3.25</v>
      </c>
      <c r="J148" s="20">
        <f>Source!BZ43</f>
        <v>92</v>
      </c>
      <c r="K148" s="24">
        <f>SUM(R145:R147)</f>
        <v>124.61</v>
      </c>
    </row>
    <row r="149" spans="1:35" ht="14.25" x14ac:dyDescent="0.2">
      <c r="A149" s="21"/>
      <c r="B149" s="21"/>
      <c r="C149" s="21" t="s">
        <v>354</v>
      </c>
      <c r="D149" s="22" t="s">
        <v>353</v>
      </c>
      <c r="E149" s="20">
        <f>Source!DO43</f>
        <v>70</v>
      </c>
      <c r="F149" s="24"/>
      <c r="G149" s="23"/>
      <c r="H149" s="20"/>
      <c r="I149" s="24">
        <f>SUM(S145:S148)</f>
        <v>2.0299999999999998</v>
      </c>
      <c r="J149" s="20">
        <f>Source!CA43</f>
        <v>43</v>
      </c>
      <c r="K149" s="24">
        <f>SUM(T145:T148)</f>
        <v>58.24</v>
      </c>
    </row>
    <row r="150" spans="1:35" ht="14.25" x14ac:dyDescent="0.2">
      <c r="A150" s="27"/>
      <c r="B150" s="27"/>
      <c r="C150" s="27" t="s">
        <v>356</v>
      </c>
      <c r="D150" s="28" t="s">
        <v>357</v>
      </c>
      <c r="E150" s="29">
        <f>Source!AQ43</f>
        <v>0.1</v>
      </c>
      <c r="F150" s="30"/>
      <c r="G150" s="31" t="str">
        <f>Source!DI43</f>
        <v>*1,1</v>
      </c>
      <c r="H150" s="29">
        <f>Source!AV43</f>
        <v>1.0469999999999999</v>
      </c>
      <c r="I150" s="30">
        <f>Source!U43</f>
        <v>0.23034000000000002</v>
      </c>
      <c r="J150" s="29"/>
      <c r="K150" s="30"/>
      <c r="AB150" s="37">
        <f>I150</f>
        <v>0.23034000000000002</v>
      </c>
    </row>
    <row r="151" spans="1:35" ht="15" x14ac:dyDescent="0.25">
      <c r="C151" s="15" t="s">
        <v>358</v>
      </c>
      <c r="H151" s="51">
        <f>I146+I147+I148+I149+0</f>
        <v>30.78</v>
      </c>
      <c r="I151" s="51"/>
      <c r="J151" s="51">
        <f>K146+K147+K148+K149+0</f>
        <v>539.78</v>
      </c>
      <c r="K151" s="51"/>
      <c r="O151" s="37">
        <f>I146+I147+I148+I149+0</f>
        <v>30.78</v>
      </c>
      <c r="P151" s="37">
        <f>K146+K147+K148+K149+0</f>
        <v>539.78</v>
      </c>
      <c r="X151" s="36">
        <f>IF(Source!BI43&lt;=1,I146+I147+I148+I149-0, 0)</f>
        <v>30.78</v>
      </c>
      <c r="Y151" s="36">
        <f>IF(Source!BI43=2,I146+I147+I148+I149-0, 0)</f>
        <v>0</v>
      </c>
      <c r="Z151" s="36">
        <f>IF(Source!BI43=3,I146+I147+I148+I149-0, 0)</f>
        <v>0</v>
      </c>
      <c r="AA151" s="36">
        <f>IF(Source!BI43=4,I146+I147+I148+I149,0)</f>
        <v>0</v>
      </c>
    </row>
    <row r="153" spans="1:35" ht="42.75" x14ac:dyDescent="0.2">
      <c r="A153" s="21">
        <v>15</v>
      </c>
      <c r="B153" s="21" t="str">
        <f>Source!F44</f>
        <v>1.12-3-62</v>
      </c>
      <c r="C153" s="21" t="s">
        <v>112</v>
      </c>
      <c r="D153" s="22" t="str">
        <f>Source!H44</f>
        <v>шт.</v>
      </c>
      <c r="E153" s="20">
        <f>Source!I44</f>
        <v>4</v>
      </c>
      <c r="F153" s="24">
        <f>Source!AL44</f>
        <v>3.9</v>
      </c>
      <c r="G153" s="23" t="str">
        <f>Source!DD44</f>
        <v/>
      </c>
      <c r="H153" s="20">
        <f>Source!AW44</f>
        <v>1</v>
      </c>
      <c r="I153" s="24">
        <f>ROUND((Source!AC44*Source!AW44)*Source!I44, 2)</f>
        <v>15.6</v>
      </c>
      <c r="J153" s="20">
        <f>IF(Source!BC44&lt;&gt; 0, Source!BC44, 1)</f>
        <v>13.92</v>
      </c>
      <c r="K153" s="24">
        <f>Source!P44</f>
        <v>217.15</v>
      </c>
      <c r="Q153" s="36">
        <f>ROUND((Source!DN44/100)*ROUND((Source!AF44*Source!AV44)*Source!I44, 2), 2)</f>
        <v>0</v>
      </c>
      <c r="R153" s="36">
        <f>Source!X44</f>
        <v>0</v>
      </c>
      <c r="S153" s="36">
        <f>ROUND((Source!DO44/100)*ROUND((Source!AF44*Source!AV44)*Source!I44, 2), 2)</f>
        <v>0</v>
      </c>
      <c r="T153" s="36">
        <f>Source!Y44</f>
        <v>0</v>
      </c>
      <c r="U153" s="36">
        <f>ROUND((175/100)*ROUND((Source!AE44*Source!AV44)*Source!I44, 2), 2)</f>
        <v>0</v>
      </c>
      <c r="V153" s="36">
        <f>ROUND((160/100)*ROUND(Source!CS44*Source!I44, 2), 2)</f>
        <v>0</v>
      </c>
      <c r="AI153" s="36">
        <v>3</v>
      </c>
    </row>
    <row r="154" spans="1:35" x14ac:dyDescent="0.2">
      <c r="A154" s="38"/>
      <c r="B154" s="38"/>
      <c r="C154" s="32" t="str">
        <f>"Объем: "&amp;Source!I44&amp;"="&amp;Source!I43&amp;"*"&amp;"2"</f>
        <v>Объем: 4=2*2</v>
      </c>
      <c r="D154" s="38"/>
      <c r="E154" s="38"/>
      <c r="F154" s="38"/>
      <c r="G154" s="38"/>
      <c r="H154" s="38"/>
      <c r="I154" s="38"/>
      <c r="J154" s="38"/>
      <c r="K154" s="38"/>
    </row>
    <row r="155" spans="1:35" ht="15" x14ac:dyDescent="0.25">
      <c r="C155" s="15" t="s">
        <v>358</v>
      </c>
      <c r="H155" s="51">
        <f>I153+0</f>
        <v>15.6</v>
      </c>
      <c r="I155" s="51"/>
      <c r="J155" s="51">
        <f>K153+0</f>
        <v>217.15</v>
      </c>
      <c r="K155" s="51"/>
      <c r="O155" s="37">
        <f>I153+0</f>
        <v>15.6</v>
      </c>
      <c r="P155" s="37">
        <f>K153+0</f>
        <v>217.15</v>
      </c>
      <c r="X155" s="36">
        <f>IF(Source!BI44&lt;=1,I153-0, 0)</f>
        <v>15.6</v>
      </c>
      <c r="Y155" s="36">
        <f>IF(Source!BI44=2,I153-0, 0)</f>
        <v>0</v>
      </c>
      <c r="Z155" s="36">
        <f>IF(Source!BI44=3,I153-0, 0)</f>
        <v>0</v>
      </c>
      <c r="AA155" s="36">
        <f>IF(Source!BI44=4,I153,0)</f>
        <v>0</v>
      </c>
    </row>
    <row r="157" spans="1:35" ht="15" x14ac:dyDescent="0.25">
      <c r="A157" s="53" t="str">
        <f>CONCATENATE("Итого по разделу: ",IF(Source!G46&lt;&gt;"Новый раздел", Source!G46, ""))</f>
        <v>Итого по разделу: Строительные работы</v>
      </c>
      <c r="B157" s="53"/>
      <c r="C157" s="53"/>
      <c r="D157" s="53"/>
      <c r="E157" s="53"/>
      <c r="F157" s="53"/>
      <c r="G157" s="53"/>
      <c r="H157" s="54">
        <f>SUM(O31:O156)</f>
        <v>7502.5</v>
      </c>
      <c r="I157" s="55"/>
      <c r="J157" s="54">
        <f>SUM(P31:P156)</f>
        <v>108282.49999999999</v>
      </c>
      <c r="K157" s="55"/>
    </row>
    <row r="158" spans="1:35" hidden="1" x14ac:dyDescent="0.2">
      <c r="A158" s="36" t="s">
        <v>370</v>
      </c>
      <c r="H158" s="36">
        <f>SUM(AC31:AC157)</f>
        <v>0</v>
      </c>
      <c r="J158" s="36">
        <f>SUM(AD31:AD157)</f>
        <v>0</v>
      </c>
    </row>
    <row r="159" spans="1:35" hidden="1" x14ac:dyDescent="0.2">
      <c r="A159" s="36" t="s">
        <v>371</v>
      </c>
      <c r="H159" s="36">
        <f>SUM(AE31:AE158)</f>
        <v>0</v>
      </c>
      <c r="J159" s="36">
        <f>SUM(AF31:AF158)</f>
        <v>0</v>
      </c>
    </row>
    <row r="161" spans="1:35" ht="16.5" x14ac:dyDescent="0.25">
      <c r="A161" s="39" t="str">
        <f>CONCATENATE("Раздел: ",IF(Source!G76&lt;&gt;"Новый раздел", Source!G76, ""))</f>
        <v>Раздел: Монтажные работы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</row>
    <row r="163" spans="1:35" ht="15" x14ac:dyDescent="0.25">
      <c r="B163" s="52" t="str">
        <f>Source!G80</f>
        <v>50% вблизи действующих КЛ.</v>
      </c>
      <c r="C163" s="52"/>
      <c r="D163" s="52"/>
      <c r="E163" s="52"/>
      <c r="F163" s="52"/>
      <c r="G163" s="52"/>
      <c r="H163" s="52"/>
      <c r="I163" s="52"/>
      <c r="J163" s="52"/>
    </row>
    <row r="164" spans="1:35" ht="103.5" x14ac:dyDescent="0.2">
      <c r="A164" s="21">
        <v>16</v>
      </c>
      <c r="B164" s="21" t="s">
        <v>372</v>
      </c>
      <c r="C164" s="21" t="s">
        <v>173</v>
      </c>
      <c r="D164" s="22" t="str">
        <f>Source!H81</f>
        <v>100 М КАБЕЛЯ</v>
      </c>
      <c r="E164" s="20">
        <f>Source!I81</f>
        <v>4.9500000000000002E-2</v>
      </c>
      <c r="F164" s="24"/>
      <c r="G164" s="23"/>
      <c r="H164" s="20"/>
      <c r="I164" s="24"/>
      <c r="J164" s="20"/>
      <c r="K164" s="24"/>
      <c r="Q164" s="36">
        <f>ROUND((Source!DN81/100)*ROUND((Source!AF81*Source!AV81)*Source!I81, 2), 2)</f>
        <v>15.2</v>
      </c>
      <c r="R164" s="36">
        <f>Source!X81</f>
        <v>582.70000000000005</v>
      </c>
      <c r="S164" s="36">
        <f>ROUND((Source!DO81/100)*ROUND((Source!AF81*Source!AV81)*Source!I81, 2), 2)</f>
        <v>9.5</v>
      </c>
      <c r="T164" s="36">
        <f>Source!Y81</f>
        <v>272.35000000000002</v>
      </c>
      <c r="U164" s="36">
        <f>ROUND((175/100)*ROUND((Source!AE81*Source!AV81)*Source!I81, 2), 2)</f>
        <v>0.79</v>
      </c>
      <c r="V164" s="36">
        <f>ROUND((160/100)*ROUND(Source!CS81*Source!I81, 2), 2)</f>
        <v>33.520000000000003</v>
      </c>
      <c r="AI164" s="36">
        <v>0</v>
      </c>
    </row>
    <row r="165" spans="1:35" x14ac:dyDescent="0.2">
      <c r="C165" s="25" t="str">
        <f>"Объем: "&amp;Source!I81&amp;"=9,9*"&amp;"0,5/"&amp;"100"</f>
        <v>Объем: 0,0495=9,9*0,5/100</v>
      </c>
    </row>
    <row r="166" spans="1:35" ht="14.25" x14ac:dyDescent="0.2">
      <c r="A166" s="21"/>
      <c r="B166" s="21"/>
      <c r="C166" s="21" t="s">
        <v>349</v>
      </c>
      <c r="D166" s="22"/>
      <c r="E166" s="20"/>
      <c r="F166" s="24">
        <f>Source!AO81</f>
        <v>194.66</v>
      </c>
      <c r="G166" s="23" t="str">
        <f>Source!DG81</f>
        <v>*1,1)*1,2</v>
      </c>
      <c r="H166" s="20">
        <f>Source!AV81</f>
        <v>1.0669999999999999</v>
      </c>
      <c r="I166" s="24">
        <f>ROUND((Source!AF81*Source!AV81)*Source!I81, 2)</f>
        <v>13.57</v>
      </c>
      <c r="J166" s="20">
        <f>IF(Source!BA81&lt;&gt; 0, Source!BA81, 1)</f>
        <v>46.67</v>
      </c>
      <c r="K166" s="24">
        <f>Source!S81</f>
        <v>633.37</v>
      </c>
      <c r="W166" s="36">
        <f>I166</f>
        <v>13.57</v>
      </c>
    </row>
    <row r="167" spans="1:35" ht="14.25" x14ac:dyDescent="0.2">
      <c r="A167" s="21"/>
      <c r="B167" s="21"/>
      <c r="C167" s="21" t="s">
        <v>350</v>
      </c>
      <c r="D167" s="22"/>
      <c r="E167" s="20"/>
      <c r="F167" s="24">
        <f>Source!AM81</f>
        <v>52.8</v>
      </c>
      <c r="G167" s="23" t="str">
        <f>Source!DE81</f>
        <v>*1,1)*1,2</v>
      </c>
      <c r="H167" s="20">
        <f>Source!AV81</f>
        <v>1.0669999999999999</v>
      </c>
      <c r="I167" s="24">
        <f>ROUND(((((((Source!ET81*1.1)*1.2))-(((Source!EU81*1.1)*1.2)))+Source!AE81)*Source!AV81)*Source!I81, 2)</f>
        <v>3.68</v>
      </c>
      <c r="J167" s="20">
        <f>IF(Source!BB81&lt;&gt; 0, Source!BB81, 1)</f>
        <v>13.89</v>
      </c>
      <c r="K167" s="24">
        <f>Source!Q81</f>
        <v>51.13</v>
      </c>
    </row>
    <row r="168" spans="1:35" ht="14.25" x14ac:dyDescent="0.2">
      <c r="A168" s="21"/>
      <c r="B168" s="21"/>
      <c r="C168" s="21" t="s">
        <v>351</v>
      </c>
      <c r="D168" s="22"/>
      <c r="E168" s="20"/>
      <c r="F168" s="24">
        <f>Source!AN81</f>
        <v>6.44</v>
      </c>
      <c r="G168" s="23" t="str">
        <f>Source!DF81</f>
        <v>*1,1)*1,2</v>
      </c>
      <c r="H168" s="20">
        <f>Source!AV81</f>
        <v>1.0669999999999999</v>
      </c>
      <c r="I168" s="26">
        <f>ROUND((Source!AE81*Source!AV81)*Source!I81, 2)</f>
        <v>0.45</v>
      </c>
      <c r="J168" s="20">
        <f>IF(Source!BS81&lt;&gt; 0, Source!BS81, 1)</f>
        <v>46.67</v>
      </c>
      <c r="K168" s="26">
        <f>Source!R81</f>
        <v>20.95</v>
      </c>
      <c r="W168" s="36">
        <f>I168</f>
        <v>0.45</v>
      </c>
    </row>
    <row r="169" spans="1:35" ht="14.25" x14ac:dyDescent="0.2">
      <c r="A169" s="21"/>
      <c r="B169" s="21"/>
      <c r="C169" s="21" t="s">
        <v>369</v>
      </c>
      <c r="D169" s="22"/>
      <c r="E169" s="20"/>
      <c r="F169" s="24">
        <f>Source!AL81</f>
        <v>52.94</v>
      </c>
      <c r="G169" s="23" t="str">
        <f>Source!DD81</f>
        <v>*1</v>
      </c>
      <c r="H169" s="20">
        <f>Source!AW81</f>
        <v>1.081</v>
      </c>
      <c r="I169" s="24">
        <f>ROUND((Source!AC81*Source!AW81)*Source!I81, 2)</f>
        <v>2.83</v>
      </c>
      <c r="J169" s="20">
        <f>IF(Source!BC81&lt;&gt; 0, Source!BC81, 1)</f>
        <v>17.38</v>
      </c>
      <c r="K169" s="24">
        <f>Source!P81</f>
        <v>49.23</v>
      </c>
    </row>
    <row r="170" spans="1:35" ht="14.25" x14ac:dyDescent="0.2">
      <c r="A170" s="21"/>
      <c r="B170" s="21"/>
      <c r="C170" s="21" t="s">
        <v>352</v>
      </c>
      <c r="D170" s="22" t="s">
        <v>353</v>
      </c>
      <c r="E170" s="20">
        <f>Source!DN81</f>
        <v>112</v>
      </c>
      <c r="F170" s="24"/>
      <c r="G170" s="23"/>
      <c r="H170" s="20"/>
      <c r="I170" s="24">
        <f>SUM(Q164:Q169)</f>
        <v>15.2</v>
      </c>
      <c r="J170" s="20">
        <f>Source!BZ81</f>
        <v>92</v>
      </c>
      <c r="K170" s="24">
        <f>SUM(R164:R169)</f>
        <v>582.70000000000005</v>
      </c>
    </row>
    <row r="171" spans="1:35" ht="14.25" x14ac:dyDescent="0.2">
      <c r="A171" s="21"/>
      <c r="B171" s="21"/>
      <c r="C171" s="21" t="s">
        <v>354</v>
      </c>
      <c r="D171" s="22" t="s">
        <v>353</v>
      </c>
      <c r="E171" s="20">
        <f>Source!DO81</f>
        <v>70</v>
      </c>
      <c r="F171" s="24"/>
      <c r="G171" s="23"/>
      <c r="H171" s="20"/>
      <c r="I171" s="24">
        <f>SUM(S164:S170)</f>
        <v>9.5</v>
      </c>
      <c r="J171" s="20">
        <f>Source!CA81</f>
        <v>43</v>
      </c>
      <c r="K171" s="24">
        <f>SUM(T164:T170)</f>
        <v>272.35000000000002</v>
      </c>
    </row>
    <row r="172" spans="1:35" ht="14.25" x14ac:dyDescent="0.2">
      <c r="A172" s="21"/>
      <c r="B172" s="21"/>
      <c r="C172" s="21" t="s">
        <v>355</v>
      </c>
      <c r="D172" s="22" t="s">
        <v>353</v>
      </c>
      <c r="E172" s="20">
        <f>175</f>
        <v>175</v>
      </c>
      <c r="F172" s="24"/>
      <c r="G172" s="23"/>
      <c r="H172" s="20"/>
      <c r="I172" s="24">
        <f>SUM(U164:U171)</f>
        <v>0.79</v>
      </c>
      <c r="J172" s="20">
        <f>160</f>
        <v>160</v>
      </c>
      <c r="K172" s="24">
        <f>SUM(V164:V171)</f>
        <v>33.520000000000003</v>
      </c>
    </row>
    <row r="173" spans="1:35" ht="14.25" x14ac:dyDescent="0.2">
      <c r="A173" s="27"/>
      <c r="B173" s="27"/>
      <c r="C173" s="27" t="s">
        <v>356</v>
      </c>
      <c r="D173" s="28" t="s">
        <v>357</v>
      </c>
      <c r="E173" s="29">
        <f>Source!AQ81</f>
        <v>15.8</v>
      </c>
      <c r="F173" s="30"/>
      <c r="G173" s="31" t="str">
        <f>Source!DI81</f>
        <v>*1,1)*1,2</v>
      </c>
      <c r="H173" s="29">
        <f>Source!AV81</f>
        <v>1.0669999999999999</v>
      </c>
      <c r="I173" s="30">
        <f>Source!U81</f>
        <v>1.101540924</v>
      </c>
      <c r="J173" s="29"/>
      <c r="K173" s="30"/>
      <c r="AB173" s="37">
        <f>I173</f>
        <v>1.101540924</v>
      </c>
    </row>
    <row r="174" spans="1:35" ht="15" x14ac:dyDescent="0.25">
      <c r="C174" s="15" t="s">
        <v>358</v>
      </c>
      <c r="H174" s="51">
        <f>I166+I167+I169+I170+I171+I172+0</f>
        <v>45.57</v>
      </c>
      <c r="I174" s="51"/>
      <c r="J174" s="51">
        <f>K166+K167+K169+K170+K171+K172+0</f>
        <v>1622.3000000000002</v>
      </c>
      <c r="K174" s="51"/>
      <c r="O174" s="37">
        <f>I166+I167+I169+I170+I171+I172+0</f>
        <v>45.57</v>
      </c>
      <c r="P174" s="37">
        <f>K166+K167+K169+K170+K171+K172+0</f>
        <v>1622.3000000000002</v>
      </c>
      <c r="X174" s="36">
        <f>IF(Source!BI81&lt;=1,I166+I167+I169+I170+I171+I172-0, 0)</f>
        <v>0</v>
      </c>
      <c r="Y174" s="36">
        <f>IF(Source!BI81=2,I166+I167+I169+I170+I171+I172-0, 0)</f>
        <v>45.57</v>
      </c>
      <c r="Z174" s="36">
        <f>IF(Source!BI81=3,I166+I167+I169+I170+I171+I172-0, 0)</f>
        <v>0</v>
      </c>
      <c r="AA174" s="36">
        <f>IF(Source!BI81=4,I166+I167+I169+I170+I171+I172,0)</f>
        <v>0</v>
      </c>
    </row>
    <row r="176" spans="1:35" ht="52.5" x14ac:dyDescent="0.2">
      <c r="A176" s="21">
        <v>17</v>
      </c>
      <c r="B176" s="21" t="s">
        <v>373</v>
      </c>
      <c r="C176" s="21" t="s">
        <v>173</v>
      </c>
      <c r="D176" s="22" t="str">
        <f>Source!H82</f>
        <v>100 М КАБЕЛЯ</v>
      </c>
      <c r="E176" s="20">
        <f>Source!I82</f>
        <v>4.9500000000000002E-2</v>
      </c>
      <c r="F176" s="24"/>
      <c r="G176" s="23"/>
      <c r="H176" s="20"/>
      <c r="I176" s="24"/>
      <c r="J176" s="20"/>
      <c r="K176" s="24"/>
      <c r="Q176" s="36">
        <f>ROUND((Source!DN82/100)*ROUND((Source!AF82*Source!AV82)*Source!I82, 2), 2)</f>
        <v>12.67</v>
      </c>
      <c r="R176" s="36">
        <f>Source!X82</f>
        <v>485.59</v>
      </c>
      <c r="S176" s="36">
        <f>ROUND((Source!DO82/100)*ROUND((Source!AF82*Source!AV82)*Source!I82, 2), 2)</f>
        <v>7.92</v>
      </c>
      <c r="T176" s="36">
        <f>Source!Y82</f>
        <v>226.96</v>
      </c>
      <c r="U176" s="36">
        <f>ROUND((175/100)*ROUND((Source!AE82*Source!AV82)*Source!I82, 2), 2)</f>
        <v>0.65</v>
      </c>
      <c r="V176" s="36">
        <f>ROUND((160/100)*ROUND(Source!CS82*Source!I82, 2), 2)</f>
        <v>27.94</v>
      </c>
      <c r="AI176" s="36">
        <v>0</v>
      </c>
    </row>
    <row r="177" spans="1:35" x14ac:dyDescent="0.2">
      <c r="C177" s="25" t="str">
        <f>"Объем: "&amp;Source!I82&amp;"=9,9*"&amp;"0,5/"&amp;"100"</f>
        <v>Объем: 0,0495=9,9*0,5/100</v>
      </c>
    </row>
    <row r="178" spans="1:35" ht="14.25" x14ac:dyDescent="0.2">
      <c r="A178" s="21"/>
      <c r="B178" s="21"/>
      <c r="C178" s="21" t="s">
        <v>349</v>
      </c>
      <c r="D178" s="22"/>
      <c r="E178" s="20"/>
      <c r="F178" s="24">
        <f>Source!AO82</f>
        <v>194.66</v>
      </c>
      <c r="G178" s="23" t="str">
        <f>Source!DG82</f>
        <v>*1,1</v>
      </c>
      <c r="H178" s="20">
        <f>Source!AV82</f>
        <v>1.0669999999999999</v>
      </c>
      <c r="I178" s="24">
        <f>ROUND((Source!AF82*Source!AV82)*Source!I82, 2)</f>
        <v>11.31</v>
      </c>
      <c r="J178" s="20">
        <f>IF(Source!BA82&lt;&gt; 0, Source!BA82, 1)</f>
        <v>46.67</v>
      </c>
      <c r="K178" s="24">
        <f>Source!S82</f>
        <v>527.80999999999995</v>
      </c>
      <c r="W178" s="36">
        <f>I178</f>
        <v>11.31</v>
      </c>
    </row>
    <row r="179" spans="1:35" ht="14.25" x14ac:dyDescent="0.2">
      <c r="A179" s="21"/>
      <c r="B179" s="21"/>
      <c r="C179" s="21" t="s">
        <v>350</v>
      </c>
      <c r="D179" s="22"/>
      <c r="E179" s="20"/>
      <c r="F179" s="24">
        <f>Source!AM82</f>
        <v>52.8</v>
      </c>
      <c r="G179" s="23" t="str">
        <f>Source!DE82</f>
        <v>*1,1</v>
      </c>
      <c r="H179" s="20">
        <f>Source!AV82</f>
        <v>1.0669999999999999</v>
      </c>
      <c r="I179" s="24">
        <f>ROUND((((((Source!ET82*1.1))-((Source!EU82*1.1)))+Source!AE82)*Source!AV82)*Source!I82, 2)</f>
        <v>3.07</v>
      </c>
      <c r="J179" s="20">
        <f>IF(Source!BB82&lt;&gt; 0, Source!BB82, 1)</f>
        <v>13.89</v>
      </c>
      <c r="K179" s="24">
        <f>Source!Q82</f>
        <v>42.61</v>
      </c>
    </row>
    <row r="180" spans="1:35" ht="14.25" x14ac:dyDescent="0.2">
      <c r="A180" s="21"/>
      <c r="B180" s="21"/>
      <c r="C180" s="21" t="s">
        <v>351</v>
      </c>
      <c r="D180" s="22"/>
      <c r="E180" s="20"/>
      <c r="F180" s="24">
        <f>Source!AN82</f>
        <v>6.44</v>
      </c>
      <c r="G180" s="23" t="str">
        <f>Source!DF82</f>
        <v>*1,1</v>
      </c>
      <c r="H180" s="20">
        <f>Source!AV82</f>
        <v>1.0669999999999999</v>
      </c>
      <c r="I180" s="26">
        <f>ROUND((Source!AE82*Source!AV82)*Source!I82, 2)</f>
        <v>0.37</v>
      </c>
      <c r="J180" s="20">
        <f>IF(Source!BS82&lt;&gt; 0, Source!BS82, 1)</f>
        <v>46.67</v>
      </c>
      <c r="K180" s="26">
        <f>Source!R82</f>
        <v>17.46</v>
      </c>
      <c r="W180" s="36">
        <f>I180</f>
        <v>0.37</v>
      </c>
    </row>
    <row r="181" spans="1:35" ht="14.25" x14ac:dyDescent="0.2">
      <c r="A181" s="21"/>
      <c r="B181" s="21"/>
      <c r="C181" s="21" t="s">
        <v>369</v>
      </c>
      <c r="D181" s="22"/>
      <c r="E181" s="20"/>
      <c r="F181" s="24">
        <f>Source!AL82</f>
        <v>52.94</v>
      </c>
      <c r="G181" s="23" t="str">
        <f>Source!DD82</f>
        <v/>
      </c>
      <c r="H181" s="20">
        <f>Source!AW82</f>
        <v>1.081</v>
      </c>
      <c r="I181" s="24">
        <f>ROUND((Source!AC82*Source!AW82)*Source!I82, 2)</f>
        <v>2.83</v>
      </c>
      <c r="J181" s="20">
        <f>IF(Source!BC82&lt;&gt; 0, Source!BC82, 1)</f>
        <v>17.38</v>
      </c>
      <c r="K181" s="24">
        <f>Source!P82</f>
        <v>49.23</v>
      </c>
    </row>
    <row r="182" spans="1:35" ht="14.25" x14ac:dyDescent="0.2">
      <c r="A182" s="21"/>
      <c r="B182" s="21"/>
      <c r="C182" s="21" t="s">
        <v>352</v>
      </c>
      <c r="D182" s="22" t="s">
        <v>353</v>
      </c>
      <c r="E182" s="20">
        <f>Source!DN82</f>
        <v>112</v>
      </c>
      <c r="F182" s="24"/>
      <c r="G182" s="23"/>
      <c r="H182" s="20"/>
      <c r="I182" s="24">
        <f>SUM(Q176:Q181)</f>
        <v>12.67</v>
      </c>
      <c r="J182" s="20">
        <f>Source!BZ82</f>
        <v>92</v>
      </c>
      <c r="K182" s="24">
        <f>SUM(R176:R181)</f>
        <v>485.59</v>
      </c>
    </row>
    <row r="183" spans="1:35" ht="14.25" x14ac:dyDescent="0.2">
      <c r="A183" s="21"/>
      <c r="B183" s="21"/>
      <c r="C183" s="21" t="s">
        <v>354</v>
      </c>
      <c r="D183" s="22" t="s">
        <v>353</v>
      </c>
      <c r="E183" s="20">
        <f>Source!DO82</f>
        <v>70</v>
      </c>
      <c r="F183" s="24"/>
      <c r="G183" s="23"/>
      <c r="H183" s="20"/>
      <c r="I183" s="24">
        <f>SUM(S176:S182)</f>
        <v>7.92</v>
      </c>
      <c r="J183" s="20">
        <f>Source!CA82</f>
        <v>43</v>
      </c>
      <c r="K183" s="24">
        <f>SUM(T176:T182)</f>
        <v>226.96</v>
      </c>
    </row>
    <row r="184" spans="1:35" ht="14.25" x14ac:dyDescent="0.2">
      <c r="A184" s="21"/>
      <c r="B184" s="21"/>
      <c r="C184" s="21" t="s">
        <v>355</v>
      </c>
      <c r="D184" s="22" t="s">
        <v>353</v>
      </c>
      <c r="E184" s="20">
        <f>175</f>
        <v>175</v>
      </c>
      <c r="F184" s="24"/>
      <c r="G184" s="23"/>
      <c r="H184" s="20"/>
      <c r="I184" s="24">
        <f>SUM(U176:U183)</f>
        <v>0.65</v>
      </c>
      <c r="J184" s="20">
        <f>160</f>
        <v>160</v>
      </c>
      <c r="K184" s="24">
        <f>SUM(V176:V183)</f>
        <v>27.94</v>
      </c>
    </row>
    <row r="185" spans="1:35" ht="14.25" x14ac:dyDescent="0.2">
      <c r="A185" s="27"/>
      <c r="B185" s="27"/>
      <c r="C185" s="27" t="s">
        <v>356</v>
      </c>
      <c r="D185" s="28" t="s">
        <v>357</v>
      </c>
      <c r="E185" s="29">
        <f>Source!AQ82</f>
        <v>15.8</v>
      </c>
      <c r="F185" s="30"/>
      <c r="G185" s="31" t="str">
        <f>Source!DI82</f>
        <v>*1,1</v>
      </c>
      <c r="H185" s="29">
        <f>Source!AV82</f>
        <v>1.0669999999999999</v>
      </c>
      <c r="I185" s="30">
        <f>Source!U82</f>
        <v>0.91795077000000014</v>
      </c>
      <c r="J185" s="29"/>
      <c r="K185" s="30"/>
      <c r="AB185" s="37">
        <f>I185</f>
        <v>0.91795077000000014</v>
      </c>
    </row>
    <row r="186" spans="1:35" ht="15" x14ac:dyDescent="0.25">
      <c r="C186" s="15" t="s">
        <v>358</v>
      </c>
      <c r="H186" s="51">
        <f>I178+I179+I181+I182+I183+I184+0</f>
        <v>38.450000000000003</v>
      </c>
      <c r="I186" s="51"/>
      <c r="J186" s="51">
        <f>K178+K179+K181+K182+K183+K184+0</f>
        <v>1360.14</v>
      </c>
      <c r="K186" s="51"/>
      <c r="O186" s="37">
        <f>I178+I179+I181+I182+I183+I184+0</f>
        <v>38.450000000000003</v>
      </c>
      <c r="P186" s="37">
        <f>K178+K179+K181+K182+K183+K184+0</f>
        <v>1360.14</v>
      </c>
      <c r="X186" s="36">
        <f>IF(Source!BI82&lt;=1,I178+I179+I181+I182+I183+I184-0, 0)</f>
        <v>0</v>
      </c>
      <c r="Y186" s="36">
        <f>IF(Source!BI82=2,I178+I179+I181+I182+I183+I184-0, 0)</f>
        <v>38.450000000000003</v>
      </c>
      <c r="Z186" s="36">
        <f>IF(Source!BI82=3,I178+I179+I181+I182+I183+I184-0, 0)</f>
        <v>0</v>
      </c>
      <c r="AA186" s="36">
        <f>IF(Source!BI82=4,I178+I179+I181+I182+I183+I184,0)</f>
        <v>0</v>
      </c>
    </row>
    <row r="188" spans="1:35" ht="28.5" x14ac:dyDescent="0.2">
      <c r="A188" s="21">
        <v>18</v>
      </c>
      <c r="B188" s="21" t="str">
        <f>Source!F83</f>
        <v>Цена поставщика</v>
      </c>
      <c r="C188" s="21" t="s">
        <v>374</v>
      </c>
      <c r="D188" s="22" t="str">
        <f>Source!H83</f>
        <v>м</v>
      </c>
      <c r="E188" s="20">
        <f>Source!I83</f>
        <v>10.1</v>
      </c>
      <c r="F188" s="24">
        <f>Source!AL83</f>
        <v>67.11</v>
      </c>
      <c r="G188" s="23" t="str">
        <f>Source!DD83</f>
        <v>*1,02</v>
      </c>
      <c r="H188" s="20">
        <f>Source!AW83</f>
        <v>1</v>
      </c>
      <c r="I188" s="24">
        <f>ROUND((Source!AC83*Source!AW83)*Source!I83, 2)</f>
        <v>691.37</v>
      </c>
      <c r="J188" s="20">
        <f>IF(Source!BC83&lt;&gt; 0, Source!BC83, 1)</f>
        <v>9.8000000000000007</v>
      </c>
      <c r="K188" s="24">
        <f>Source!P83</f>
        <v>6775.4</v>
      </c>
      <c r="Q188" s="36">
        <f>ROUND((Source!DN83/100)*ROUND((Source!AF83*Source!AV83)*Source!I83, 2), 2)</f>
        <v>0</v>
      </c>
      <c r="R188" s="36">
        <f>Source!X83</f>
        <v>0</v>
      </c>
      <c r="S188" s="36">
        <f>ROUND((Source!DO83/100)*ROUND((Source!AF83*Source!AV83)*Source!I83, 2), 2)</f>
        <v>0</v>
      </c>
      <c r="T188" s="36">
        <f>Source!Y83</f>
        <v>0</v>
      </c>
      <c r="U188" s="36">
        <f>ROUND((175/100)*ROUND((Source!AE83*Source!AV83)*Source!I83, 2), 2)</f>
        <v>0</v>
      </c>
      <c r="V188" s="36">
        <f>ROUND((160/100)*ROUND(Source!CS83*Source!I83, 2), 2)</f>
        <v>0</v>
      </c>
      <c r="AI188" s="36">
        <v>3</v>
      </c>
    </row>
    <row r="189" spans="1:35" x14ac:dyDescent="0.2">
      <c r="A189" s="38"/>
      <c r="B189" s="38"/>
      <c r="C189" s="32" t="str">
        <f>"Объем: "&amp;Source!I83&amp;"=(("&amp;Source!I81&amp;"+"&amp;""&amp;Source!I82&amp;")*"&amp;"100*"&amp;"1,02)"</f>
        <v>Объем: 10,1=((0,0495+0,0495)*100*1,02)</v>
      </c>
      <c r="D189" s="38"/>
      <c r="E189" s="38"/>
      <c r="F189" s="38"/>
      <c r="G189" s="38"/>
      <c r="H189" s="38"/>
      <c r="I189" s="38"/>
      <c r="J189" s="38"/>
      <c r="K189" s="38"/>
    </row>
    <row r="190" spans="1:35" ht="15" x14ac:dyDescent="0.25">
      <c r="C190" s="15" t="s">
        <v>358</v>
      </c>
      <c r="H190" s="51">
        <f>I188+0</f>
        <v>691.37</v>
      </c>
      <c r="I190" s="51"/>
      <c r="J190" s="51">
        <f>K188+0</f>
        <v>6775.4</v>
      </c>
      <c r="K190" s="51"/>
      <c r="O190" s="37">
        <f>I188+0</f>
        <v>691.37</v>
      </c>
      <c r="P190" s="37">
        <f>K188+0</f>
        <v>6775.4</v>
      </c>
      <c r="X190" s="36">
        <f>IF(Source!BI83&lt;=1,I188-0, 0)</f>
        <v>0</v>
      </c>
      <c r="Y190" s="36">
        <f>IF(Source!BI83=2,I188-0, 0)</f>
        <v>691.37</v>
      </c>
      <c r="Z190" s="36">
        <f>IF(Source!BI83=3,I188-0, 0)</f>
        <v>0</v>
      </c>
      <c r="AA190" s="36">
        <f>IF(Source!BI83=4,I188,0)</f>
        <v>0</v>
      </c>
    </row>
    <row r="192" spans="1:35" ht="103.5" x14ac:dyDescent="0.2">
      <c r="A192" s="21">
        <v>19</v>
      </c>
      <c r="B192" s="21" t="s">
        <v>375</v>
      </c>
      <c r="C192" s="21" t="s">
        <v>186</v>
      </c>
      <c r="D192" s="22" t="str">
        <f>Source!H84</f>
        <v>100 М КАБЕЛЯ</v>
      </c>
      <c r="E192" s="20">
        <f>Source!I84</f>
        <v>0.10199999999999999</v>
      </c>
      <c r="F192" s="24"/>
      <c r="G192" s="23"/>
      <c r="H192" s="20"/>
      <c r="I192" s="24"/>
      <c r="J192" s="20"/>
      <c r="K192" s="24"/>
      <c r="Q192" s="36">
        <f>ROUND((Source!DN84/100)*ROUND((Source!AF84*Source!AV84)*Source!I84, 2), 2)</f>
        <v>39.65</v>
      </c>
      <c r="R192" s="36">
        <f>Source!X84</f>
        <v>1519.87</v>
      </c>
      <c r="S192" s="36">
        <f>ROUND((Source!DO84/100)*ROUND((Source!AF84*Source!AV84)*Source!I84, 2), 2)</f>
        <v>24.78</v>
      </c>
      <c r="T192" s="36">
        <f>Source!Y84</f>
        <v>710.37</v>
      </c>
      <c r="U192" s="36">
        <f>ROUND((175/100)*ROUND((Source!AE84*Source!AV84)*Source!I84, 2), 2)</f>
        <v>3.36</v>
      </c>
      <c r="V192" s="36">
        <f>ROUND((160/100)*ROUND(Source!CS84*Source!I84, 2), 2)</f>
        <v>143.54</v>
      </c>
      <c r="AI192" s="36">
        <v>0</v>
      </c>
    </row>
    <row r="193" spans="1:35" x14ac:dyDescent="0.2">
      <c r="C193" s="25" t="str">
        <f>"Объем: "&amp;Source!I84&amp;"=(20,4*"&amp;"0,5)/"&amp;"100"</f>
        <v>Объем: 0,102=(20,4*0,5)/100</v>
      </c>
    </row>
    <row r="194" spans="1:35" ht="14.25" x14ac:dyDescent="0.2">
      <c r="A194" s="21"/>
      <c r="B194" s="21"/>
      <c r="C194" s="21" t="s">
        <v>349</v>
      </c>
      <c r="D194" s="22"/>
      <c r="E194" s="20"/>
      <c r="F194" s="24">
        <f>Source!AO84</f>
        <v>246.4</v>
      </c>
      <c r="G194" s="23" t="str">
        <f>Source!DG84</f>
        <v>*1,1)*1,2</v>
      </c>
      <c r="H194" s="20">
        <f>Source!AV84</f>
        <v>1.0669999999999999</v>
      </c>
      <c r="I194" s="24">
        <f>ROUND((Source!AF84*Source!AV84)*Source!I84, 2)</f>
        <v>35.4</v>
      </c>
      <c r="J194" s="20">
        <f>IF(Source!BA84&lt;&gt; 0, Source!BA84, 1)</f>
        <v>46.67</v>
      </c>
      <c r="K194" s="24">
        <f>Source!S84</f>
        <v>1652.03</v>
      </c>
      <c r="W194" s="36">
        <f>I194</f>
        <v>35.4</v>
      </c>
    </row>
    <row r="195" spans="1:35" ht="14.25" x14ac:dyDescent="0.2">
      <c r="A195" s="21"/>
      <c r="B195" s="21"/>
      <c r="C195" s="21" t="s">
        <v>350</v>
      </c>
      <c r="D195" s="22"/>
      <c r="E195" s="20"/>
      <c r="F195" s="24">
        <f>Source!AM84</f>
        <v>101.14</v>
      </c>
      <c r="G195" s="23" t="str">
        <f>Source!DE84</f>
        <v>*1,1)*1,2</v>
      </c>
      <c r="H195" s="20">
        <f>Source!AV84</f>
        <v>1.0669999999999999</v>
      </c>
      <c r="I195" s="24">
        <f>ROUND(((((((Source!ET84*1.1)*1.2))-(((Source!EU84*1.1)*1.2)))+Source!AE84)*Source!AV84)*Source!I84, 2)</f>
        <v>14.53</v>
      </c>
      <c r="J195" s="20">
        <f>IF(Source!BB84&lt;&gt; 0, Source!BB84, 1)</f>
        <v>14.29</v>
      </c>
      <c r="K195" s="24">
        <f>Source!Q84</f>
        <v>207.63</v>
      </c>
    </row>
    <row r="196" spans="1:35" ht="14.25" x14ac:dyDescent="0.2">
      <c r="A196" s="21"/>
      <c r="B196" s="21"/>
      <c r="C196" s="21" t="s">
        <v>351</v>
      </c>
      <c r="D196" s="22"/>
      <c r="E196" s="20"/>
      <c r="F196" s="24">
        <f>Source!AN84</f>
        <v>13.38</v>
      </c>
      <c r="G196" s="23" t="str">
        <f>Source!DF84</f>
        <v>*1,1)*1,2</v>
      </c>
      <c r="H196" s="20">
        <f>Source!AV84</f>
        <v>1.0669999999999999</v>
      </c>
      <c r="I196" s="26">
        <f>ROUND((Source!AE84*Source!AV84)*Source!I84, 2)</f>
        <v>1.92</v>
      </c>
      <c r="J196" s="20">
        <f>IF(Source!BS84&lt;&gt; 0, Source!BS84, 1)</f>
        <v>46.67</v>
      </c>
      <c r="K196" s="26">
        <f>Source!R84</f>
        <v>89.71</v>
      </c>
      <c r="W196" s="36">
        <f>I196</f>
        <v>1.92</v>
      </c>
    </row>
    <row r="197" spans="1:35" ht="14.25" x14ac:dyDescent="0.2">
      <c r="A197" s="21"/>
      <c r="B197" s="21"/>
      <c r="C197" s="21" t="s">
        <v>369</v>
      </c>
      <c r="D197" s="22"/>
      <c r="E197" s="20"/>
      <c r="F197" s="24">
        <f>Source!AL84</f>
        <v>52.94</v>
      </c>
      <c r="G197" s="23" t="str">
        <f>Source!DD84</f>
        <v>*1</v>
      </c>
      <c r="H197" s="20">
        <f>Source!AW84</f>
        <v>1.081</v>
      </c>
      <c r="I197" s="24">
        <f>ROUND((Source!AC84*Source!AW84)*Source!I84, 2)</f>
        <v>5.84</v>
      </c>
      <c r="J197" s="20">
        <f>IF(Source!BC84&lt;&gt; 0, Source!BC84, 1)</f>
        <v>17.38</v>
      </c>
      <c r="K197" s="24">
        <f>Source!P84</f>
        <v>101.45</v>
      </c>
    </row>
    <row r="198" spans="1:35" ht="14.25" x14ac:dyDescent="0.2">
      <c r="A198" s="21"/>
      <c r="B198" s="21"/>
      <c r="C198" s="21" t="s">
        <v>352</v>
      </c>
      <c r="D198" s="22" t="s">
        <v>353</v>
      </c>
      <c r="E198" s="20">
        <f>Source!DN84</f>
        <v>112</v>
      </c>
      <c r="F198" s="24"/>
      <c r="G198" s="23"/>
      <c r="H198" s="20"/>
      <c r="I198" s="24">
        <f>SUM(Q192:Q197)</f>
        <v>39.65</v>
      </c>
      <c r="J198" s="20">
        <f>Source!BZ84</f>
        <v>92</v>
      </c>
      <c r="K198" s="24">
        <f>SUM(R192:R197)</f>
        <v>1519.87</v>
      </c>
    </row>
    <row r="199" spans="1:35" ht="14.25" x14ac:dyDescent="0.2">
      <c r="A199" s="21"/>
      <c r="B199" s="21"/>
      <c r="C199" s="21" t="s">
        <v>354</v>
      </c>
      <c r="D199" s="22" t="s">
        <v>353</v>
      </c>
      <c r="E199" s="20">
        <f>Source!DO84</f>
        <v>70</v>
      </c>
      <c r="F199" s="24"/>
      <c r="G199" s="23"/>
      <c r="H199" s="20"/>
      <c r="I199" s="24">
        <f>SUM(S192:S198)</f>
        <v>24.78</v>
      </c>
      <c r="J199" s="20">
        <f>Source!CA84</f>
        <v>43</v>
      </c>
      <c r="K199" s="24">
        <f>SUM(T192:T198)</f>
        <v>710.37</v>
      </c>
    </row>
    <row r="200" spans="1:35" ht="14.25" x14ac:dyDescent="0.2">
      <c r="A200" s="21"/>
      <c r="B200" s="21"/>
      <c r="C200" s="21" t="s">
        <v>355</v>
      </c>
      <c r="D200" s="22" t="s">
        <v>353</v>
      </c>
      <c r="E200" s="20">
        <f>175</f>
        <v>175</v>
      </c>
      <c r="F200" s="24"/>
      <c r="G200" s="23"/>
      <c r="H200" s="20"/>
      <c r="I200" s="24">
        <f>SUM(U192:U199)</f>
        <v>3.36</v>
      </c>
      <c r="J200" s="20">
        <f>160</f>
        <v>160</v>
      </c>
      <c r="K200" s="24">
        <f>SUM(V192:V199)</f>
        <v>143.54</v>
      </c>
    </row>
    <row r="201" spans="1:35" ht="14.25" x14ac:dyDescent="0.2">
      <c r="A201" s="27"/>
      <c r="B201" s="27"/>
      <c r="C201" s="27" t="s">
        <v>356</v>
      </c>
      <c r="D201" s="28" t="s">
        <v>357</v>
      </c>
      <c r="E201" s="29">
        <f>Source!AQ84</f>
        <v>20</v>
      </c>
      <c r="F201" s="30"/>
      <c r="G201" s="31" t="str">
        <f>Source!DI84</f>
        <v>*1,1)*1,2</v>
      </c>
      <c r="H201" s="29">
        <f>Source!AV84</f>
        <v>1.0669999999999999</v>
      </c>
      <c r="I201" s="30">
        <f>Source!U84</f>
        <v>2.8732175999999994</v>
      </c>
      <c r="J201" s="29"/>
      <c r="K201" s="30"/>
      <c r="AB201" s="37">
        <f>I201</f>
        <v>2.8732175999999994</v>
      </c>
    </row>
    <row r="202" spans="1:35" ht="15" x14ac:dyDescent="0.25">
      <c r="C202" s="15" t="s">
        <v>358</v>
      </c>
      <c r="H202" s="51">
        <f>I194+I195+I197+I198+I199+I200+0</f>
        <v>123.55999999999999</v>
      </c>
      <c r="I202" s="51"/>
      <c r="J202" s="51">
        <f>K194+K195+K197+K198+K199+K200+0</f>
        <v>4334.8899999999994</v>
      </c>
      <c r="K202" s="51"/>
      <c r="O202" s="37">
        <f>I194+I195+I197+I198+I199+I200+0</f>
        <v>123.55999999999999</v>
      </c>
      <c r="P202" s="37">
        <f>K194+K195+K197+K198+K199+K200+0</f>
        <v>4334.8899999999994</v>
      </c>
      <c r="X202" s="36">
        <f>IF(Source!BI84&lt;=1,I194+I195+I197+I198+I199+I200-0, 0)</f>
        <v>0</v>
      </c>
      <c r="Y202" s="36">
        <f>IF(Source!BI84=2,I194+I195+I197+I198+I199+I200-0, 0)</f>
        <v>123.55999999999999</v>
      </c>
      <c r="Z202" s="36">
        <f>IF(Source!BI84=3,I194+I195+I197+I198+I199+I200-0, 0)</f>
        <v>0</v>
      </c>
      <c r="AA202" s="36">
        <f>IF(Source!BI84=4,I194+I195+I197+I198+I199+I200,0)</f>
        <v>0</v>
      </c>
    </row>
    <row r="204" spans="1:35" ht="52.5" x14ac:dyDescent="0.2">
      <c r="A204" s="21">
        <v>20</v>
      </c>
      <c r="B204" s="21" t="s">
        <v>376</v>
      </c>
      <c r="C204" s="21" t="s">
        <v>186</v>
      </c>
      <c r="D204" s="22" t="str">
        <f>Source!H85</f>
        <v>100 М КАБЕЛЯ</v>
      </c>
      <c r="E204" s="20">
        <f>Source!I85</f>
        <v>0.10199999999999999</v>
      </c>
      <c r="F204" s="24"/>
      <c r="G204" s="23"/>
      <c r="H204" s="20"/>
      <c r="I204" s="24"/>
      <c r="J204" s="20"/>
      <c r="K204" s="24"/>
      <c r="Q204" s="36">
        <f>ROUND((Source!DN85/100)*ROUND((Source!AF85*Source!AV85)*Source!I85, 2), 2)</f>
        <v>33.04</v>
      </c>
      <c r="R204" s="36">
        <f>Source!X85</f>
        <v>1266.55</v>
      </c>
      <c r="S204" s="36">
        <f>ROUND((Source!DO85/100)*ROUND((Source!AF85*Source!AV85)*Source!I85, 2), 2)</f>
        <v>20.65</v>
      </c>
      <c r="T204" s="36">
        <f>Source!Y85</f>
        <v>591.98</v>
      </c>
      <c r="U204" s="36">
        <f>ROUND((175/100)*ROUND((Source!AE85*Source!AV85)*Source!I85, 2), 2)</f>
        <v>2.8</v>
      </c>
      <c r="V204" s="36">
        <f>ROUND((160/100)*ROUND(Source!CS85*Source!I85, 2), 2)</f>
        <v>119.62</v>
      </c>
      <c r="AI204" s="36">
        <v>0</v>
      </c>
    </row>
    <row r="205" spans="1:35" x14ac:dyDescent="0.2">
      <c r="C205" s="25" t="str">
        <f>"Объем: "&amp;Source!I85&amp;"=(20,4*"&amp;"0,5)/"&amp;"100"</f>
        <v>Объем: 0,102=(20,4*0,5)/100</v>
      </c>
    </row>
    <row r="206" spans="1:35" ht="14.25" x14ac:dyDescent="0.2">
      <c r="A206" s="21"/>
      <c r="B206" s="21"/>
      <c r="C206" s="21" t="s">
        <v>349</v>
      </c>
      <c r="D206" s="22"/>
      <c r="E206" s="20"/>
      <c r="F206" s="24">
        <f>Source!AO85</f>
        <v>246.4</v>
      </c>
      <c r="G206" s="23" t="str">
        <f>Source!DG85</f>
        <v>*1,1</v>
      </c>
      <c r="H206" s="20">
        <f>Source!AV85</f>
        <v>1.0669999999999999</v>
      </c>
      <c r="I206" s="24">
        <f>ROUND((Source!AF85*Source!AV85)*Source!I85, 2)</f>
        <v>29.5</v>
      </c>
      <c r="J206" s="20">
        <f>IF(Source!BA85&lt;&gt; 0, Source!BA85, 1)</f>
        <v>46.67</v>
      </c>
      <c r="K206" s="24">
        <f>Source!S85</f>
        <v>1376.69</v>
      </c>
      <c r="W206" s="36">
        <f>I206</f>
        <v>29.5</v>
      </c>
    </row>
    <row r="207" spans="1:35" ht="14.25" x14ac:dyDescent="0.2">
      <c r="A207" s="21"/>
      <c r="B207" s="21"/>
      <c r="C207" s="21" t="s">
        <v>350</v>
      </c>
      <c r="D207" s="22"/>
      <c r="E207" s="20"/>
      <c r="F207" s="24">
        <f>Source!AM85</f>
        <v>101.14</v>
      </c>
      <c r="G207" s="23" t="str">
        <f>Source!DE85</f>
        <v>*1,1</v>
      </c>
      <c r="H207" s="20">
        <f>Source!AV85</f>
        <v>1.0669999999999999</v>
      </c>
      <c r="I207" s="24">
        <f>ROUND((((((Source!ET85*1.1))-((Source!EU85*1.1)))+Source!AE85)*Source!AV85)*Source!I85, 2)</f>
        <v>12.11</v>
      </c>
      <c r="J207" s="20">
        <f>IF(Source!BB85&lt;&gt; 0, Source!BB85, 1)</f>
        <v>14.29</v>
      </c>
      <c r="K207" s="24">
        <f>Source!Q85</f>
        <v>173.03</v>
      </c>
    </row>
    <row r="208" spans="1:35" ht="14.25" x14ac:dyDescent="0.2">
      <c r="A208" s="21"/>
      <c r="B208" s="21"/>
      <c r="C208" s="21" t="s">
        <v>351</v>
      </c>
      <c r="D208" s="22"/>
      <c r="E208" s="20"/>
      <c r="F208" s="24">
        <f>Source!AN85</f>
        <v>13.38</v>
      </c>
      <c r="G208" s="23" t="str">
        <f>Source!DF85</f>
        <v>*1,1</v>
      </c>
      <c r="H208" s="20">
        <f>Source!AV85</f>
        <v>1.0669999999999999</v>
      </c>
      <c r="I208" s="26">
        <f>ROUND((Source!AE85*Source!AV85)*Source!I85, 2)</f>
        <v>1.6</v>
      </c>
      <c r="J208" s="20">
        <f>IF(Source!BS85&lt;&gt; 0, Source!BS85, 1)</f>
        <v>46.67</v>
      </c>
      <c r="K208" s="26">
        <f>Source!R85</f>
        <v>74.760000000000005</v>
      </c>
      <c r="W208" s="36">
        <f>I208</f>
        <v>1.6</v>
      </c>
    </row>
    <row r="209" spans="1:35" ht="14.25" x14ac:dyDescent="0.2">
      <c r="A209" s="21"/>
      <c r="B209" s="21"/>
      <c r="C209" s="21" t="s">
        <v>369</v>
      </c>
      <c r="D209" s="22"/>
      <c r="E209" s="20"/>
      <c r="F209" s="24">
        <f>Source!AL85</f>
        <v>52.94</v>
      </c>
      <c r="G209" s="23" t="str">
        <f>Source!DD85</f>
        <v/>
      </c>
      <c r="H209" s="20">
        <f>Source!AW85</f>
        <v>1.081</v>
      </c>
      <c r="I209" s="24">
        <f>ROUND((Source!AC85*Source!AW85)*Source!I85, 2)</f>
        <v>5.84</v>
      </c>
      <c r="J209" s="20">
        <f>IF(Source!BC85&lt;&gt; 0, Source!BC85, 1)</f>
        <v>17.38</v>
      </c>
      <c r="K209" s="24">
        <f>Source!P85</f>
        <v>101.45</v>
      </c>
    </row>
    <row r="210" spans="1:35" ht="14.25" x14ac:dyDescent="0.2">
      <c r="A210" s="21"/>
      <c r="B210" s="21"/>
      <c r="C210" s="21" t="s">
        <v>352</v>
      </c>
      <c r="D210" s="22" t="s">
        <v>353</v>
      </c>
      <c r="E210" s="20">
        <f>Source!DN85</f>
        <v>112</v>
      </c>
      <c r="F210" s="24"/>
      <c r="G210" s="23"/>
      <c r="H210" s="20"/>
      <c r="I210" s="24">
        <f>SUM(Q204:Q209)</f>
        <v>33.04</v>
      </c>
      <c r="J210" s="20">
        <f>Source!BZ85</f>
        <v>92</v>
      </c>
      <c r="K210" s="24">
        <f>SUM(R204:R209)</f>
        <v>1266.55</v>
      </c>
    </row>
    <row r="211" spans="1:35" ht="14.25" x14ac:dyDescent="0.2">
      <c r="A211" s="21"/>
      <c r="B211" s="21"/>
      <c r="C211" s="21" t="s">
        <v>354</v>
      </c>
      <c r="D211" s="22" t="s">
        <v>353</v>
      </c>
      <c r="E211" s="20">
        <f>Source!DO85</f>
        <v>70</v>
      </c>
      <c r="F211" s="24"/>
      <c r="G211" s="23"/>
      <c r="H211" s="20"/>
      <c r="I211" s="24">
        <f>SUM(S204:S210)</f>
        <v>20.65</v>
      </c>
      <c r="J211" s="20">
        <f>Source!CA85</f>
        <v>43</v>
      </c>
      <c r="K211" s="24">
        <f>SUM(T204:T210)</f>
        <v>591.98</v>
      </c>
    </row>
    <row r="212" spans="1:35" ht="14.25" x14ac:dyDescent="0.2">
      <c r="A212" s="21"/>
      <c r="B212" s="21"/>
      <c r="C212" s="21" t="s">
        <v>355</v>
      </c>
      <c r="D212" s="22" t="s">
        <v>353</v>
      </c>
      <c r="E212" s="20">
        <f>175</f>
        <v>175</v>
      </c>
      <c r="F212" s="24"/>
      <c r="G212" s="23"/>
      <c r="H212" s="20"/>
      <c r="I212" s="24">
        <f>SUM(U204:U211)</f>
        <v>2.8</v>
      </c>
      <c r="J212" s="20">
        <f>160</f>
        <v>160</v>
      </c>
      <c r="K212" s="24">
        <f>SUM(V204:V211)</f>
        <v>119.62</v>
      </c>
    </row>
    <row r="213" spans="1:35" ht="14.25" x14ac:dyDescent="0.2">
      <c r="A213" s="27"/>
      <c r="B213" s="27"/>
      <c r="C213" s="27" t="s">
        <v>356</v>
      </c>
      <c r="D213" s="28" t="s">
        <v>357</v>
      </c>
      <c r="E213" s="29">
        <f>Source!AQ85</f>
        <v>20</v>
      </c>
      <c r="F213" s="30"/>
      <c r="G213" s="31" t="str">
        <f>Source!DI85</f>
        <v>*1,1</v>
      </c>
      <c r="H213" s="29">
        <f>Source!AV85</f>
        <v>1.0669999999999999</v>
      </c>
      <c r="I213" s="30">
        <f>Source!U85</f>
        <v>2.3943479999999999</v>
      </c>
      <c r="J213" s="29"/>
      <c r="K213" s="30"/>
      <c r="AB213" s="37">
        <f>I213</f>
        <v>2.3943479999999999</v>
      </c>
    </row>
    <row r="214" spans="1:35" ht="15" x14ac:dyDescent="0.25">
      <c r="C214" s="15" t="s">
        <v>358</v>
      </c>
      <c r="H214" s="51">
        <f>I206+I207+I209+I210+I211+I212+0</f>
        <v>103.94000000000001</v>
      </c>
      <c r="I214" s="51"/>
      <c r="J214" s="51">
        <f>K206+K207+K209+K210+K211+K212+0</f>
        <v>3629.32</v>
      </c>
      <c r="K214" s="51"/>
      <c r="O214" s="37">
        <f>I206+I207+I209+I210+I211+I212+0</f>
        <v>103.94000000000001</v>
      </c>
      <c r="P214" s="37">
        <f>K206+K207+K209+K210+K211+K212+0</f>
        <v>3629.32</v>
      </c>
      <c r="X214" s="36">
        <f>IF(Source!BI85&lt;=1,I206+I207+I209+I210+I211+I212-0, 0)</f>
        <v>0</v>
      </c>
      <c r="Y214" s="36">
        <f>IF(Source!BI85=2,I206+I207+I209+I210+I211+I212-0, 0)</f>
        <v>103.94000000000001</v>
      </c>
      <c r="Z214" s="36">
        <f>IF(Source!BI85=3,I206+I207+I209+I210+I211+I212-0, 0)</f>
        <v>0</v>
      </c>
      <c r="AA214" s="36">
        <f>IF(Source!BI85=4,I206+I207+I209+I210+I211+I212,0)</f>
        <v>0</v>
      </c>
    </row>
    <row r="216" spans="1:35" ht="28.5" x14ac:dyDescent="0.2">
      <c r="A216" s="21">
        <v>21</v>
      </c>
      <c r="B216" s="21" t="str">
        <f>Source!F86</f>
        <v>Цена поставщика</v>
      </c>
      <c r="C216" s="21" t="s">
        <v>377</v>
      </c>
      <c r="D216" s="22" t="str">
        <f>Source!H86</f>
        <v>м</v>
      </c>
      <c r="E216" s="20">
        <f>Source!I86</f>
        <v>20.81</v>
      </c>
      <c r="F216" s="24">
        <f>Source!AL86</f>
        <v>101.99</v>
      </c>
      <c r="G216" s="23" t="str">
        <f>Source!DD86</f>
        <v>*1,02</v>
      </c>
      <c r="H216" s="20">
        <f>Source!AW86</f>
        <v>1</v>
      </c>
      <c r="I216" s="24">
        <f>ROUND((Source!AC86*Source!AW86)*Source!I86, 2)</f>
        <v>2164.86</v>
      </c>
      <c r="J216" s="20">
        <f>IF(Source!BC86&lt;&gt; 0, Source!BC86, 1)</f>
        <v>9.8000000000000007</v>
      </c>
      <c r="K216" s="24">
        <f>Source!P86</f>
        <v>21215.63</v>
      </c>
      <c r="Q216" s="36">
        <f>ROUND((Source!DN86/100)*ROUND((Source!AF86*Source!AV86)*Source!I86, 2), 2)</f>
        <v>0</v>
      </c>
      <c r="R216" s="36">
        <f>Source!X86</f>
        <v>0</v>
      </c>
      <c r="S216" s="36">
        <f>ROUND((Source!DO86/100)*ROUND((Source!AF86*Source!AV86)*Source!I86, 2), 2)</f>
        <v>0</v>
      </c>
      <c r="T216" s="36">
        <f>Source!Y86</f>
        <v>0</v>
      </c>
      <c r="U216" s="36">
        <f>ROUND((175/100)*ROUND((Source!AE86*Source!AV86)*Source!I86, 2), 2)</f>
        <v>0</v>
      </c>
      <c r="V216" s="36">
        <f>ROUND((160/100)*ROUND(Source!CS86*Source!I86, 2), 2)</f>
        <v>0</v>
      </c>
      <c r="AI216" s="36">
        <v>3</v>
      </c>
    </row>
    <row r="217" spans="1:35" x14ac:dyDescent="0.2">
      <c r="A217" s="38"/>
      <c r="B217" s="38"/>
      <c r="C217" s="32" t="str">
        <f>"Объем: "&amp;Source!I86&amp;"=(("&amp;Source!I84&amp;"+"&amp;""&amp;Source!I85&amp;")*"&amp;"100*"&amp;"1,02)"</f>
        <v>Объем: 20,81=((0,102+0,102)*100*1,02)</v>
      </c>
      <c r="D217" s="38"/>
      <c r="E217" s="38"/>
      <c r="F217" s="38"/>
      <c r="G217" s="38"/>
      <c r="H217" s="38"/>
      <c r="I217" s="38"/>
      <c r="J217" s="38"/>
      <c r="K217" s="38"/>
    </row>
    <row r="218" spans="1:35" ht="15" x14ac:dyDescent="0.25">
      <c r="C218" s="15" t="s">
        <v>358</v>
      </c>
      <c r="H218" s="51">
        <f>I216+0</f>
        <v>2164.86</v>
      </c>
      <c r="I218" s="51"/>
      <c r="J218" s="51">
        <f>K216+0</f>
        <v>21215.63</v>
      </c>
      <c r="K218" s="51"/>
      <c r="O218" s="37">
        <f>I216+0</f>
        <v>2164.86</v>
      </c>
      <c r="P218" s="37">
        <f>K216+0</f>
        <v>21215.63</v>
      </c>
      <c r="X218" s="36">
        <f>IF(Source!BI86&lt;=1,I216-0, 0)</f>
        <v>0</v>
      </c>
      <c r="Y218" s="36">
        <f>IF(Source!BI86=2,I216-0, 0)</f>
        <v>2164.86</v>
      </c>
      <c r="Z218" s="36">
        <f>IF(Source!BI86=3,I216-0, 0)</f>
        <v>0</v>
      </c>
      <c r="AA218" s="36">
        <f>IF(Source!BI86=4,I216,0)</f>
        <v>0</v>
      </c>
    </row>
    <row r="220" spans="1:35" ht="103.5" x14ac:dyDescent="0.2">
      <c r="A220" s="21">
        <v>22</v>
      </c>
      <c r="B220" s="21" t="s">
        <v>378</v>
      </c>
      <c r="C220" s="21" t="s">
        <v>194</v>
      </c>
      <c r="D220" s="22" t="str">
        <f>Source!H87</f>
        <v>100 М КАБЕЛЯ</v>
      </c>
      <c r="E220" s="20">
        <f>Source!I87</f>
        <v>6.0499999999999998E-3</v>
      </c>
      <c r="F220" s="24"/>
      <c r="G220" s="23"/>
      <c r="H220" s="20"/>
      <c r="I220" s="24"/>
      <c r="J220" s="20"/>
      <c r="K220" s="24"/>
      <c r="Q220" s="36">
        <f>ROUND((Source!DN87/100)*ROUND((Source!AF87*Source!AV87)*Source!I87, 2), 2)</f>
        <v>2.91</v>
      </c>
      <c r="R220" s="36">
        <f>Source!X87</f>
        <v>111.79</v>
      </c>
      <c r="S220" s="36">
        <f>ROUND((Source!DO87/100)*ROUND((Source!AF87*Source!AV87)*Source!I87, 2), 2)</f>
        <v>1.82</v>
      </c>
      <c r="T220" s="36">
        <f>Source!Y87</f>
        <v>52.25</v>
      </c>
      <c r="U220" s="36">
        <f>ROUND((175/100)*ROUND((Source!AE87*Source!AV87)*Source!I87, 2), 2)</f>
        <v>0.28000000000000003</v>
      </c>
      <c r="V220" s="36">
        <f>ROUND((160/100)*ROUND(Source!CS87*Source!I87, 2), 2)</f>
        <v>11.97</v>
      </c>
      <c r="AI220" s="36">
        <v>0</v>
      </c>
    </row>
    <row r="221" spans="1:35" x14ac:dyDescent="0.2">
      <c r="C221" s="25" t="str">
        <f>"Объем: "&amp;Source!I87&amp;"=(1,21*"&amp;"0,5)/"&amp;"100"</f>
        <v>Объем: 0,00605=(1,21*0,5)/100</v>
      </c>
    </row>
    <row r="222" spans="1:35" ht="14.25" x14ac:dyDescent="0.2">
      <c r="A222" s="21"/>
      <c r="B222" s="21"/>
      <c r="C222" s="21" t="s">
        <v>349</v>
      </c>
      <c r="D222" s="22"/>
      <c r="E222" s="20"/>
      <c r="F222" s="24">
        <f>Source!AO87</f>
        <v>305.54000000000002</v>
      </c>
      <c r="G222" s="23" t="str">
        <f>Source!DG87</f>
        <v>*1,1)*1,2</v>
      </c>
      <c r="H222" s="20">
        <f>Source!AV87</f>
        <v>1.0669999999999999</v>
      </c>
      <c r="I222" s="24">
        <f>ROUND((Source!AF87*Source!AV87)*Source!I87, 2)</f>
        <v>2.6</v>
      </c>
      <c r="J222" s="20">
        <f>IF(Source!BA87&lt;&gt; 0, Source!BA87, 1)</f>
        <v>46.67</v>
      </c>
      <c r="K222" s="24">
        <f>Source!S87</f>
        <v>121.51</v>
      </c>
      <c r="W222" s="36">
        <f>I222</f>
        <v>2.6</v>
      </c>
    </row>
    <row r="223" spans="1:35" ht="14.25" x14ac:dyDescent="0.2">
      <c r="A223" s="21"/>
      <c r="B223" s="21"/>
      <c r="C223" s="21" t="s">
        <v>350</v>
      </c>
      <c r="D223" s="22"/>
      <c r="E223" s="20"/>
      <c r="F223" s="24">
        <f>Source!AM87</f>
        <v>148.43</v>
      </c>
      <c r="G223" s="23" t="str">
        <f>Source!DE87</f>
        <v>*1,1)*1,2</v>
      </c>
      <c r="H223" s="20">
        <f>Source!AV87</f>
        <v>1.0669999999999999</v>
      </c>
      <c r="I223" s="24">
        <f>ROUND(((((((Source!ET87*1.1)*1.2))-(((Source!EU87*1.1)*1.2)))+Source!AE87)*Source!AV87)*Source!I87, 2)</f>
        <v>1.26</v>
      </c>
      <c r="J223" s="20">
        <f>IF(Source!BB87&lt;&gt; 0, Source!BB87, 1)</f>
        <v>14.1</v>
      </c>
      <c r="K223" s="24">
        <f>Source!Q87</f>
        <v>17.829999999999998</v>
      </c>
    </row>
    <row r="224" spans="1:35" ht="14.25" x14ac:dyDescent="0.2">
      <c r="A224" s="21"/>
      <c r="B224" s="21"/>
      <c r="C224" s="21" t="s">
        <v>351</v>
      </c>
      <c r="D224" s="22"/>
      <c r="E224" s="20"/>
      <c r="F224" s="24">
        <f>Source!AN87</f>
        <v>18.8</v>
      </c>
      <c r="G224" s="23" t="str">
        <f>Source!DF87</f>
        <v>*1,1)*1,2</v>
      </c>
      <c r="H224" s="20">
        <f>Source!AV87</f>
        <v>1.0669999999999999</v>
      </c>
      <c r="I224" s="26">
        <f>ROUND((Source!AE87*Source!AV87)*Source!I87, 2)</f>
        <v>0.16</v>
      </c>
      <c r="J224" s="20">
        <f>IF(Source!BS87&lt;&gt; 0, Source!BS87, 1)</f>
        <v>46.67</v>
      </c>
      <c r="K224" s="26">
        <f>Source!R87</f>
        <v>7.48</v>
      </c>
      <c r="W224" s="36">
        <f>I224</f>
        <v>0.16</v>
      </c>
    </row>
    <row r="225" spans="1:35" ht="14.25" x14ac:dyDescent="0.2">
      <c r="A225" s="21"/>
      <c r="B225" s="21"/>
      <c r="C225" s="21" t="s">
        <v>369</v>
      </c>
      <c r="D225" s="22"/>
      <c r="E225" s="20"/>
      <c r="F225" s="24">
        <f>Source!AL87</f>
        <v>52.94</v>
      </c>
      <c r="G225" s="23" t="str">
        <f>Source!DD87</f>
        <v>*1</v>
      </c>
      <c r="H225" s="20">
        <f>Source!AW87</f>
        <v>1.081</v>
      </c>
      <c r="I225" s="24">
        <f>ROUND((Source!AC87*Source!AW87)*Source!I87, 2)</f>
        <v>0.35</v>
      </c>
      <c r="J225" s="20">
        <f>IF(Source!BC87&lt;&gt; 0, Source!BC87, 1)</f>
        <v>17.38</v>
      </c>
      <c r="K225" s="24">
        <f>Source!P87</f>
        <v>6.02</v>
      </c>
    </row>
    <row r="226" spans="1:35" ht="14.25" x14ac:dyDescent="0.2">
      <c r="A226" s="21"/>
      <c r="B226" s="21"/>
      <c r="C226" s="21" t="s">
        <v>352</v>
      </c>
      <c r="D226" s="22" t="s">
        <v>353</v>
      </c>
      <c r="E226" s="20">
        <f>Source!DN87</f>
        <v>112</v>
      </c>
      <c r="F226" s="24"/>
      <c r="G226" s="23"/>
      <c r="H226" s="20"/>
      <c r="I226" s="24">
        <f>SUM(Q220:Q225)</f>
        <v>2.91</v>
      </c>
      <c r="J226" s="20">
        <f>Source!BZ87</f>
        <v>92</v>
      </c>
      <c r="K226" s="24">
        <f>SUM(R220:R225)</f>
        <v>111.79</v>
      </c>
    </row>
    <row r="227" spans="1:35" ht="14.25" x14ac:dyDescent="0.2">
      <c r="A227" s="21"/>
      <c r="B227" s="21"/>
      <c r="C227" s="21" t="s">
        <v>354</v>
      </c>
      <c r="D227" s="22" t="s">
        <v>353</v>
      </c>
      <c r="E227" s="20">
        <f>Source!DO87</f>
        <v>70</v>
      </c>
      <c r="F227" s="24"/>
      <c r="G227" s="23"/>
      <c r="H227" s="20"/>
      <c r="I227" s="24">
        <f>SUM(S220:S226)</f>
        <v>1.82</v>
      </c>
      <c r="J227" s="20">
        <f>Source!CA87</f>
        <v>43</v>
      </c>
      <c r="K227" s="24">
        <f>SUM(T220:T226)</f>
        <v>52.25</v>
      </c>
    </row>
    <row r="228" spans="1:35" ht="14.25" x14ac:dyDescent="0.2">
      <c r="A228" s="21"/>
      <c r="B228" s="21"/>
      <c r="C228" s="21" t="s">
        <v>355</v>
      </c>
      <c r="D228" s="22" t="s">
        <v>353</v>
      </c>
      <c r="E228" s="20">
        <f>175</f>
        <v>175</v>
      </c>
      <c r="F228" s="24"/>
      <c r="G228" s="23"/>
      <c r="H228" s="20"/>
      <c r="I228" s="24">
        <f>SUM(U220:U227)</f>
        <v>0.28000000000000003</v>
      </c>
      <c r="J228" s="20">
        <f>160</f>
        <v>160</v>
      </c>
      <c r="K228" s="24">
        <f>SUM(V220:V227)</f>
        <v>11.97</v>
      </c>
    </row>
    <row r="229" spans="1:35" ht="14.25" x14ac:dyDescent="0.2">
      <c r="A229" s="27"/>
      <c r="B229" s="27"/>
      <c r="C229" s="27" t="s">
        <v>356</v>
      </c>
      <c r="D229" s="28" t="s">
        <v>357</v>
      </c>
      <c r="E229" s="29">
        <f>Source!AQ87</f>
        <v>24.8</v>
      </c>
      <c r="F229" s="30"/>
      <c r="G229" s="31" t="str">
        <f>Source!DI87</f>
        <v>*1,1)*1,2</v>
      </c>
      <c r="H229" s="29">
        <f>Source!AV87</f>
        <v>1.0669999999999999</v>
      </c>
      <c r="I229" s="30">
        <f>Source!U87</f>
        <v>0.21132233760000002</v>
      </c>
      <c r="J229" s="29"/>
      <c r="K229" s="30"/>
      <c r="AB229" s="37">
        <f>I229</f>
        <v>0.21132233760000002</v>
      </c>
    </row>
    <row r="230" spans="1:35" ht="15" x14ac:dyDescent="0.25">
      <c r="C230" s="15" t="s">
        <v>358</v>
      </c>
      <c r="H230" s="51">
        <f>I222+I223+I225+I226+I227+I228+0</f>
        <v>9.2199999999999989</v>
      </c>
      <c r="I230" s="51"/>
      <c r="J230" s="51">
        <f>K222+K223+K225+K226+K227+K228+0</f>
        <v>321.37000000000006</v>
      </c>
      <c r="K230" s="51"/>
      <c r="O230" s="37">
        <f>I222+I223+I225+I226+I227+I228+0</f>
        <v>9.2199999999999989</v>
      </c>
      <c r="P230" s="37">
        <f>K222+K223+K225+K226+K227+K228+0</f>
        <v>321.37000000000006</v>
      </c>
      <c r="X230" s="36">
        <f>IF(Source!BI87&lt;=1,I222+I223+I225+I226+I227+I228-0, 0)</f>
        <v>0</v>
      </c>
      <c r="Y230" s="36">
        <f>IF(Source!BI87=2,I222+I223+I225+I226+I227+I228-0, 0)</f>
        <v>9.2199999999999989</v>
      </c>
      <c r="Z230" s="36">
        <f>IF(Source!BI87=3,I222+I223+I225+I226+I227+I228-0, 0)</f>
        <v>0</v>
      </c>
      <c r="AA230" s="36">
        <f>IF(Source!BI87=4,I222+I223+I225+I226+I227+I228,0)</f>
        <v>0</v>
      </c>
    </row>
    <row r="232" spans="1:35" ht="52.5" x14ac:dyDescent="0.2">
      <c r="A232" s="21">
        <v>23</v>
      </c>
      <c r="B232" s="21" t="s">
        <v>379</v>
      </c>
      <c r="C232" s="21" t="s">
        <v>194</v>
      </c>
      <c r="D232" s="22" t="str">
        <f>Source!H88</f>
        <v>100 М КАБЕЛЯ</v>
      </c>
      <c r="E232" s="20">
        <f>Source!I88</f>
        <v>6.0499999999999998E-3</v>
      </c>
      <c r="F232" s="24"/>
      <c r="G232" s="23"/>
      <c r="H232" s="20"/>
      <c r="I232" s="24"/>
      <c r="J232" s="20"/>
      <c r="K232" s="24"/>
      <c r="Q232" s="36">
        <f>ROUND((Source!DN88/100)*ROUND((Source!AF88*Source!AV88)*Source!I88, 2), 2)</f>
        <v>2.4300000000000002</v>
      </c>
      <c r="R232" s="36">
        <f>Source!X88</f>
        <v>93.16</v>
      </c>
      <c r="S232" s="36">
        <f>ROUND((Source!DO88/100)*ROUND((Source!AF88*Source!AV88)*Source!I88, 2), 2)</f>
        <v>1.52</v>
      </c>
      <c r="T232" s="36">
        <f>Source!Y88</f>
        <v>43.54</v>
      </c>
      <c r="U232" s="36">
        <f>ROUND((175/100)*ROUND((Source!AE88*Source!AV88)*Source!I88, 2), 2)</f>
        <v>0.23</v>
      </c>
      <c r="V232" s="36">
        <f>ROUND((160/100)*ROUND(Source!CS88*Source!I88, 2), 2)</f>
        <v>9.9700000000000006</v>
      </c>
      <c r="AI232" s="36">
        <v>0</v>
      </c>
    </row>
    <row r="233" spans="1:35" x14ac:dyDescent="0.2">
      <c r="C233" s="25" t="str">
        <f>"Объем: "&amp;Source!I88&amp;"=(1,21*"&amp;"0,5)/"&amp;"100"</f>
        <v>Объем: 0,00605=(1,21*0,5)/100</v>
      </c>
    </row>
    <row r="234" spans="1:35" ht="14.25" x14ac:dyDescent="0.2">
      <c r="A234" s="21"/>
      <c r="B234" s="21"/>
      <c r="C234" s="21" t="s">
        <v>349</v>
      </c>
      <c r="D234" s="22"/>
      <c r="E234" s="20"/>
      <c r="F234" s="24">
        <f>Source!AO88</f>
        <v>305.54000000000002</v>
      </c>
      <c r="G234" s="23" t="str">
        <f>Source!DG88</f>
        <v>*1,1</v>
      </c>
      <c r="H234" s="20">
        <f>Source!AV88</f>
        <v>1.0669999999999999</v>
      </c>
      <c r="I234" s="24">
        <f>ROUND((Source!AF88*Source!AV88)*Source!I88, 2)</f>
        <v>2.17</v>
      </c>
      <c r="J234" s="20">
        <f>IF(Source!BA88&lt;&gt; 0, Source!BA88, 1)</f>
        <v>46.67</v>
      </c>
      <c r="K234" s="24">
        <f>Source!S88</f>
        <v>101.26</v>
      </c>
      <c r="W234" s="36">
        <f>I234</f>
        <v>2.17</v>
      </c>
    </row>
    <row r="235" spans="1:35" ht="14.25" x14ac:dyDescent="0.2">
      <c r="A235" s="21"/>
      <c r="B235" s="21"/>
      <c r="C235" s="21" t="s">
        <v>350</v>
      </c>
      <c r="D235" s="22"/>
      <c r="E235" s="20"/>
      <c r="F235" s="24">
        <f>Source!AM88</f>
        <v>148.43</v>
      </c>
      <c r="G235" s="23" t="str">
        <f>Source!DE88</f>
        <v>*1,1</v>
      </c>
      <c r="H235" s="20">
        <f>Source!AV88</f>
        <v>1.0669999999999999</v>
      </c>
      <c r="I235" s="24">
        <f>ROUND((((((Source!ET88*1.1))-((Source!EU88*1.1)))+Source!AE88)*Source!AV88)*Source!I88, 2)</f>
        <v>1.05</v>
      </c>
      <c r="J235" s="20">
        <f>IF(Source!BB88&lt;&gt; 0, Source!BB88, 1)</f>
        <v>14.1</v>
      </c>
      <c r="K235" s="24">
        <f>Source!Q88</f>
        <v>14.86</v>
      </c>
    </row>
    <row r="236" spans="1:35" ht="14.25" x14ac:dyDescent="0.2">
      <c r="A236" s="21"/>
      <c r="B236" s="21"/>
      <c r="C236" s="21" t="s">
        <v>351</v>
      </c>
      <c r="D236" s="22"/>
      <c r="E236" s="20"/>
      <c r="F236" s="24">
        <f>Source!AN88</f>
        <v>18.8</v>
      </c>
      <c r="G236" s="23" t="str">
        <f>Source!DF88</f>
        <v>*1,1</v>
      </c>
      <c r="H236" s="20">
        <f>Source!AV88</f>
        <v>1.0669999999999999</v>
      </c>
      <c r="I236" s="26">
        <f>ROUND((Source!AE88*Source!AV88)*Source!I88, 2)</f>
        <v>0.13</v>
      </c>
      <c r="J236" s="20">
        <f>IF(Source!BS88&lt;&gt; 0, Source!BS88, 1)</f>
        <v>46.67</v>
      </c>
      <c r="K236" s="26">
        <f>Source!R88</f>
        <v>6.23</v>
      </c>
      <c r="W236" s="36">
        <f>I236</f>
        <v>0.13</v>
      </c>
    </row>
    <row r="237" spans="1:35" ht="14.25" x14ac:dyDescent="0.2">
      <c r="A237" s="21"/>
      <c r="B237" s="21"/>
      <c r="C237" s="21" t="s">
        <v>369</v>
      </c>
      <c r="D237" s="22"/>
      <c r="E237" s="20"/>
      <c r="F237" s="24">
        <f>Source!AL88</f>
        <v>52.94</v>
      </c>
      <c r="G237" s="23" t="str">
        <f>Source!DD88</f>
        <v/>
      </c>
      <c r="H237" s="20">
        <f>Source!AW88</f>
        <v>1.081</v>
      </c>
      <c r="I237" s="24">
        <f>ROUND((Source!AC88*Source!AW88)*Source!I88, 2)</f>
        <v>0.35</v>
      </c>
      <c r="J237" s="20">
        <f>IF(Source!BC88&lt;&gt; 0, Source!BC88, 1)</f>
        <v>17.38</v>
      </c>
      <c r="K237" s="24">
        <f>Source!P88</f>
        <v>6.02</v>
      </c>
    </row>
    <row r="238" spans="1:35" ht="14.25" x14ac:dyDescent="0.2">
      <c r="A238" s="21"/>
      <c r="B238" s="21"/>
      <c r="C238" s="21" t="s">
        <v>352</v>
      </c>
      <c r="D238" s="22" t="s">
        <v>353</v>
      </c>
      <c r="E238" s="20">
        <f>Source!DN88</f>
        <v>112</v>
      </c>
      <c r="F238" s="24"/>
      <c r="G238" s="23"/>
      <c r="H238" s="20"/>
      <c r="I238" s="24">
        <f>SUM(Q232:Q237)</f>
        <v>2.4300000000000002</v>
      </c>
      <c r="J238" s="20">
        <f>Source!BZ88</f>
        <v>92</v>
      </c>
      <c r="K238" s="24">
        <f>SUM(R232:R237)</f>
        <v>93.16</v>
      </c>
    </row>
    <row r="239" spans="1:35" ht="14.25" x14ac:dyDescent="0.2">
      <c r="A239" s="21"/>
      <c r="B239" s="21"/>
      <c r="C239" s="21" t="s">
        <v>354</v>
      </c>
      <c r="D239" s="22" t="s">
        <v>353</v>
      </c>
      <c r="E239" s="20">
        <f>Source!DO88</f>
        <v>70</v>
      </c>
      <c r="F239" s="24"/>
      <c r="G239" s="23"/>
      <c r="H239" s="20"/>
      <c r="I239" s="24">
        <f>SUM(S232:S238)</f>
        <v>1.52</v>
      </c>
      <c r="J239" s="20">
        <f>Source!CA88</f>
        <v>43</v>
      </c>
      <c r="K239" s="24">
        <f>SUM(T232:T238)</f>
        <v>43.54</v>
      </c>
    </row>
    <row r="240" spans="1:35" ht="14.25" x14ac:dyDescent="0.2">
      <c r="A240" s="21"/>
      <c r="B240" s="21"/>
      <c r="C240" s="21" t="s">
        <v>355</v>
      </c>
      <c r="D240" s="22" t="s">
        <v>353</v>
      </c>
      <c r="E240" s="20">
        <f>175</f>
        <v>175</v>
      </c>
      <c r="F240" s="24"/>
      <c r="G240" s="23"/>
      <c r="H240" s="20"/>
      <c r="I240" s="24">
        <f>SUM(U232:U239)</f>
        <v>0.23</v>
      </c>
      <c r="J240" s="20">
        <f>160</f>
        <v>160</v>
      </c>
      <c r="K240" s="24">
        <f>SUM(V232:V239)</f>
        <v>9.9700000000000006</v>
      </c>
    </row>
    <row r="241" spans="1:35" ht="14.25" x14ac:dyDescent="0.2">
      <c r="A241" s="27"/>
      <c r="B241" s="27"/>
      <c r="C241" s="27" t="s">
        <v>356</v>
      </c>
      <c r="D241" s="28" t="s">
        <v>357</v>
      </c>
      <c r="E241" s="29">
        <f>Source!AQ88</f>
        <v>24.8</v>
      </c>
      <c r="F241" s="30"/>
      <c r="G241" s="31" t="str">
        <f>Source!DI88</f>
        <v>*1,1</v>
      </c>
      <c r="H241" s="29">
        <f>Source!AV88</f>
        <v>1.0669999999999999</v>
      </c>
      <c r="I241" s="30">
        <f>Source!U88</f>
        <v>0.17610194800000001</v>
      </c>
      <c r="J241" s="29"/>
      <c r="K241" s="30"/>
      <c r="AB241" s="37">
        <f>I241</f>
        <v>0.17610194800000001</v>
      </c>
    </row>
    <row r="242" spans="1:35" ht="15" x14ac:dyDescent="0.25">
      <c r="C242" s="15" t="s">
        <v>358</v>
      </c>
      <c r="H242" s="51">
        <f>I234+I235+I237+I238+I239+I240+0</f>
        <v>7.75</v>
      </c>
      <c r="I242" s="51"/>
      <c r="J242" s="51">
        <f>K234+K235+K237+K238+K239+K240+0</f>
        <v>268.81000000000006</v>
      </c>
      <c r="K242" s="51"/>
      <c r="O242" s="37">
        <f>I234+I235+I237+I238+I239+I240+0</f>
        <v>7.75</v>
      </c>
      <c r="P242" s="37">
        <f>K234+K235+K237+K238+K239+K240+0</f>
        <v>268.81000000000006</v>
      </c>
      <c r="X242" s="36">
        <f>IF(Source!BI88&lt;=1,I234+I235+I237+I238+I239+I240-0, 0)</f>
        <v>0</v>
      </c>
      <c r="Y242" s="36">
        <f>IF(Source!BI88=2,I234+I235+I237+I238+I239+I240-0, 0)</f>
        <v>7.75</v>
      </c>
      <c r="Z242" s="36">
        <f>IF(Source!BI88=3,I234+I235+I237+I238+I239+I240-0, 0)</f>
        <v>0</v>
      </c>
      <c r="AA242" s="36">
        <f>IF(Source!BI88=4,I234+I235+I237+I238+I239+I240,0)</f>
        <v>0</v>
      </c>
    </row>
    <row r="244" spans="1:35" ht="28.5" x14ac:dyDescent="0.2">
      <c r="A244" s="21">
        <v>24</v>
      </c>
      <c r="B244" s="21" t="str">
        <f>Source!F89</f>
        <v>Цена поставщика</v>
      </c>
      <c r="C244" s="21" t="s">
        <v>380</v>
      </c>
      <c r="D244" s="22" t="str">
        <f>Source!H89</f>
        <v>м</v>
      </c>
      <c r="E244" s="20">
        <f>Source!I89</f>
        <v>1.23</v>
      </c>
      <c r="F244" s="24">
        <f>Source!AL89</f>
        <v>194.1</v>
      </c>
      <c r="G244" s="23" t="str">
        <f>Source!DD89</f>
        <v>*1,02</v>
      </c>
      <c r="H244" s="20">
        <f>Source!AW89</f>
        <v>1</v>
      </c>
      <c r="I244" s="24">
        <f>ROUND((Source!AC89*Source!AW89)*Source!I89, 2)</f>
        <v>243.52</v>
      </c>
      <c r="J244" s="20">
        <f>IF(Source!BC89&lt;&gt; 0, Source!BC89, 1)</f>
        <v>9.8000000000000007</v>
      </c>
      <c r="K244" s="24">
        <f>Source!P89</f>
        <v>2386.48</v>
      </c>
      <c r="Q244" s="36">
        <f>ROUND((Source!DN89/100)*ROUND((Source!AF89*Source!AV89)*Source!I89, 2), 2)</f>
        <v>0</v>
      </c>
      <c r="R244" s="36">
        <f>Source!X89</f>
        <v>0</v>
      </c>
      <c r="S244" s="36">
        <f>ROUND((Source!DO89/100)*ROUND((Source!AF89*Source!AV89)*Source!I89, 2), 2)</f>
        <v>0</v>
      </c>
      <c r="T244" s="36">
        <f>Source!Y89</f>
        <v>0</v>
      </c>
      <c r="U244" s="36">
        <f>ROUND((175/100)*ROUND((Source!AE89*Source!AV89)*Source!I89, 2), 2)</f>
        <v>0</v>
      </c>
      <c r="V244" s="36">
        <f>ROUND((160/100)*ROUND(Source!CS89*Source!I89, 2), 2)</f>
        <v>0</v>
      </c>
      <c r="AI244" s="36">
        <v>3</v>
      </c>
    </row>
    <row r="245" spans="1:35" x14ac:dyDescent="0.2">
      <c r="A245" s="38"/>
      <c r="B245" s="38"/>
      <c r="C245" s="32" t="str">
        <f>"Объем: "&amp;Source!I89&amp;"=(("&amp;Source!I87&amp;"+"&amp;""&amp;Source!I88&amp;")*"&amp;"100*"&amp;"1,02)"</f>
        <v>Объем: 1,23=((0,00605+0,00605)*100*1,02)</v>
      </c>
      <c r="D245" s="38"/>
      <c r="E245" s="38"/>
      <c r="F245" s="38"/>
      <c r="G245" s="38"/>
      <c r="H245" s="38"/>
      <c r="I245" s="38"/>
      <c r="J245" s="38"/>
      <c r="K245" s="38"/>
    </row>
    <row r="246" spans="1:35" ht="15" x14ac:dyDescent="0.25">
      <c r="C246" s="15" t="s">
        <v>358</v>
      </c>
      <c r="H246" s="51">
        <f>I244+0</f>
        <v>243.52</v>
      </c>
      <c r="I246" s="51"/>
      <c r="J246" s="51">
        <f>K244+0</f>
        <v>2386.48</v>
      </c>
      <c r="K246" s="51"/>
      <c r="O246" s="37">
        <f>I244+0</f>
        <v>243.52</v>
      </c>
      <c r="P246" s="37">
        <f>K244+0</f>
        <v>2386.48</v>
      </c>
      <c r="X246" s="36">
        <f>IF(Source!BI89&lt;=1,I244-0, 0)</f>
        <v>0</v>
      </c>
      <c r="Y246" s="36">
        <f>IF(Source!BI89=2,I244-0, 0)</f>
        <v>243.52</v>
      </c>
      <c r="Z246" s="36">
        <f>IF(Source!BI89=3,I244-0, 0)</f>
        <v>0</v>
      </c>
      <c r="AA246" s="36">
        <f>IF(Source!BI89=4,I244,0)</f>
        <v>0</v>
      </c>
    </row>
    <row r="248" spans="1:35" ht="103.5" x14ac:dyDescent="0.2">
      <c r="A248" s="21">
        <v>25</v>
      </c>
      <c r="B248" s="21" t="s">
        <v>381</v>
      </c>
      <c r="C248" s="21" t="s">
        <v>202</v>
      </c>
      <c r="D248" s="22" t="str">
        <f>Source!H90</f>
        <v>100 компл.</v>
      </c>
      <c r="E248" s="20">
        <f>Source!I90</f>
        <v>0.08</v>
      </c>
      <c r="F248" s="24"/>
      <c r="G248" s="23"/>
      <c r="H248" s="20"/>
      <c r="I248" s="24"/>
      <c r="J248" s="20"/>
      <c r="K248" s="24"/>
      <c r="Q248" s="36">
        <f>ROUND((Source!DN90/100)*ROUND((Source!AF90*Source!AV90)*Source!I90, 2), 2)</f>
        <v>265.76</v>
      </c>
      <c r="R248" s="36">
        <f>Source!X90</f>
        <v>10188.549999999999</v>
      </c>
      <c r="S248" s="36">
        <f>ROUND((Source!DO90/100)*ROUND((Source!AF90*Source!AV90)*Source!I90, 2), 2)</f>
        <v>166.1</v>
      </c>
      <c r="T248" s="36">
        <f>Source!Y90</f>
        <v>4762.04</v>
      </c>
      <c r="U248" s="36">
        <f>ROUND((175/100)*ROUND((Source!AE90*Source!AV90)*Source!I90, 2), 2)</f>
        <v>11.95</v>
      </c>
      <c r="V248" s="36">
        <f>ROUND((160/100)*ROUND(Source!CS90*Source!I90, 2), 2)</f>
        <v>509.89</v>
      </c>
      <c r="AI248" s="36">
        <v>0</v>
      </c>
    </row>
    <row r="249" spans="1:35" x14ac:dyDescent="0.2">
      <c r="C249" s="25" t="str">
        <f>"Объем: "&amp;Source!I90&amp;"=8/"&amp;"100"</f>
        <v>Объем: 0,08=8/100</v>
      </c>
    </row>
    <row r="250" spans="1:35" ht="14.25" x14ac:dyDescent="0.2">
      <c r="A250" s="21"/>
      <c r="B250" s="21"/>
      <c r="C250" s="21" t="s">
        <v>349</v>
      </c>
      <c r="D250" s="22"/>
      <c r="E250" s="20"/>
      <c r="F250" s="24">
        <f>Source!AO90</f>
        <v>2146.23</v>
      </c>
      <c r="G250" s="23" t="str">
        <f>Source!DG90</f>
        <v>*1,1)*1,2</v>
      </c>
      <c r="H250" s="20">
        <f>Source!AV90</f>
        <v>1.0469999999999999</v>
      </c>
      <c r="I250" s="24">
        <f>ROUND((Source!AF90*Source!AV90)*Source!I90, 2)</f>
        <v>237.29</v>
      </c>
      <c r="J250" s="20">
        <f>IF(Source!BA90&lt;&gt; 0, Source!BA90, 1)</f>
        <v>46.67</v>
      </c>
      <c r="K250" s="24">
        <f>Source!S90</f>
        <v>11074.51</v>
      </c>
      <c r="W250" s="36">
        <f>I250</f>
        <v>237.29</v>
      </c>
    </row>
    <row r="251" spans="1:35" ht="14.25" x14ac:dyDescent="0.2">
      <c r="A251" s="21"/>
      <c r="B251" s="21"/>
      <c r="C251" s="21" t="s">
        <v>350</v>
      </c>
      <c r="D251" s="22"/>
      <c r="E251" s="20"/>
      <c r="F251" s="24">
        <f>Source!AM90</f>
        <v>715.67</v>
      </c>
      <c r="G251" s="23" t="str">
        <f>Source!DE90</f>
        <v>*1,1)*1,2</v>
      </c>
      <c r="H251" s="20">
        <f>Source!AV90</f>
        <v>1.0469999999999999</v>
      </c>
      <c r="I251" s="24">
        <f>ROUND(((((((Source!ET90*1.1)*1.2))-(((Source!EU90*1.1)*1.2)))+Source!AE90)*Source!AV90)*Source!I90, 2)</f>
        <v>79.13</v>
      </c>
      <c r="J251" s="20">
        <f>IF(Source!BB90&lt;&gt; 0, Source!BB90, 1)</f>
        <v>8.09</v>
      </c>
      <c r="K251" s="24">
        <f>Source!Q90</f>
        <v>640.14</v>
      </c>
    </row>
    <row r="252" spans="1:35" ht="14.25" x14ac:dyDescent="0.2">
      <c r="A252" s="21"/>
      <c r="B252" s="21"/>
      <c r="C252" s="21" t="s">
        <v>351</v>
      </c>
      <c r="D252" s="22"/>
      <c r="E252" s="20"/>
      <c r="F252" s="24">
        <f>Source!AN90</f>
        <v>61.76</v>
      </c>
      <c r="G252" s="23" t="str">
        <f>Source!DF90</f>
        <v>*1,1)*1,2</v>
      </c>
      <c r="H252" s="20">
        <f>Source!AV90</f>
        <v>1.0469999999999999</v>
      </c>
      <c r="I252" s="26">
        <f>ROUND((Source!AE90*Source!AV90)*Source!I90, 2)</f>
        <v>6.83</v>
      </c>
      <c r="J252" s="20">
        <f>IF(Source!BS90&lt;&gt; 0, Source!BS90, 1)</f>
        <v>46.67</v>
      </c>
      <c r="K252" s="26">
        <f>Source!R90</f>
        <v>318.68</v>
      </c>
      <c r="W252" s="36">
        <f>I252</f>
        <v>6.83</v>
      </c>
    </row>
    <row r="253" spans="1:35" ht="14.25" x14ac:dyDescent="0.2">
      <c r="A253" s="21"/>
      <c r="B253" s="21"/>
      <c r="C253" s="21" t="s">
        <v>369</v>
      </c>
      <c r="D253" s="22"/>
      <c r="E253" s="20"/>
      <c r="F253" s="24">
        <f>Source!AL90</f>
        <v>535.53</v>
      </c>
      <c r="G253" s="23" t="str">
        <f>Source!DD90</f>
        <v>*1</v>
      </c>
      <c r="H253" s="20">
        <f>Source!AW90</f>
        <v>1</v>
      </c>
      <c r="I253" s="24">
        <f>ROUND((Source!AC90*Source!AW90)*Source!I90, 2)</f>
        <v>42.84</v>
      </c>
      <c r="J253" s="20">
        <f>IF(Source!BC90&lt;&gt; 0, Source!BC90, 1)</f>
        <v>7.04</v>
      </c>
      <c r="K253" s="24">
        <f>Source!P90</f>
        <v>301.61</v>
      </c>
    </row>
    <row r="254" spans="1:35" ht="14.25" x14ac:dyDescent="0.2">
      <c r="A254" s="21" t="s">
        <v>207</v>
      </c>
      <c r="B254" s="21" t="str">
        <f>Source!F91</f>
        <v>1.21-5-1069</v>
      </c>
      <c r="C254" s="21" t="s">
        <v>209</v>
      </c>
      <c r="D254" s="22" t="str">
        <f>Source!H91</f>
        <v>КОМПЛЕКТ</v>
      </c>
      <c r="E254" s="20">
        <f>Source!I91</f>
        <v>8</v>
      </c>
      <c r="F254" s="24">
        <f>Source!AK91</f>
        <v>153.63</v>
      </c>
      <c r="G254" s="34" t="s">
        <v>3</v>
      </c>
      <c r="H254" s="20">
        <f>Source!AW91</f>
        <v>1</v>
      </c>
      <c r="I254" s="24">
        <f>ROUND((Source!AC91*Source!AW91)*Source!I91, 2)+ROUND(((((Source!ET91)-(Source!EU91))+Source!AE91)*Source!AV91)*Source!I91, 2)+ROUND((Source!AF91*Source!AV91)*Source!I91, 2)</f>
        <v>1229.04</v>
      </c>
      <c r="J254" s="20">
        <f>IF(Source!BC91&lt;&gt; 0, Source!BC91, 1)</f>
        <v>2.11</v>
      </c>
      <c r="K254" s="24">
        <f>Source!O91</f>
        <v>2593.27</v>
      </c>
      <c r="Q254" s="36">
        <f>ROUND((Source!DN91/100)*ROUND((Source!AF91*Source!AV91)*Source!I91, 2), 2)</f>
        <v>0</v>
      </c>
      <c r="R254" s="36">
        <f>Source!X91</f>
        <v>0</v>
      </c>
      <c r="S254" s="36">
        <f>ROUND((Source!DO91/100)*ROUND((Source!AF91*Source!AV91)*Source!I91, 2), 2)</f>
        <v>0</v>
      </c>
      <c r="T254" s="36">
        <f>Source!Y91</f>
        <v>0</v>
      </c>
      <c r="U254" s="36">
        <f>ROUND((175/100)*ROUND((Source!AE91*Source!AV91)*Source!I91, 2), 2)</f>
        <v>0</v>
      </c>
      <c r="V254" s="36">
        <f>ROUND((160/100)*ROUND(Source!CS91*Source!I91, 2), 2)</f>
        <v>0</v>
      </c>
      <c r="X254" s="36">
        <f>IF(Source!BI91&lt;=1,I254, 0)</f>
        <v>0</v>
      </c>
      <c r="Y254" s="36">
        <f>IF(Source!BI91=2,I254, 0)</f>
        <v>1229.04</v>
      </c>
      <c r="Z254" s="36">
        <f>IF(Source!BI91=3,I254, 0)</f>
        <v>0</v>
      </c>
      <c r="AA254" s="36">
        <f>IF(Source!BI91=4,I254, 0)</f>
        <v>0</v>
      </c>
      <c r="AI254" s="36">
        <v>3</v>
      </c>
    </row>
    <row r="255" spans="1:35" ht="14.25" x14ac:dyDescent="0.2">
      <c r="A255" s="21"/>
      <c r="B255" s="21"/>
      <c r="C255" s="21" t="s">
        <v>352</v>
      </c>
      <c r="D255" s="22" t="s">
        <v>353</v>
      </c>
      <c r="E255" s="20">
        <f>Source!DN90</f>
        <v>112</v>
      </c>
      <c r="F255" s="24"/>
      <c r="G255" s="23"/>
      <c r="H255" s="20"/>
      <c r="I255" s="24">
        <f>SUM(Q248:Q254)</f>
        <v>265.76</v>
      </c>
      <c r="J255" s="20">
        <f>Source!BZ90</f>
        <v>92</v>
      </c>
      <c r="K255" s="24">
        <f>SUM(R248:R254)</f>
        <v>10188.549999999999</v>
      </c>
    </row>
    <row r="256" spans="1:35" ht="14.25" x14ac:dyDescent="0.2">
      <c r="A256" s="21"/>
      <c r="B256" s="21"/>
      <c r="C256" s="21" t="s">
        <v>354</v>
      </c>
      <c r="D256" s="22" t="s">
        <v>353</v>
      </c>
      <c r="E256" s="20">
        <f>Source!DO90</f>
        <v>70</v>
      </c>
      <c r="F256" s="24"/>
      <c r="G256" s="23"/>
      <c r="H256" s="20"/>
      <c r="I256" s="24">
        <f>SUM(S248:S255)</f>
        <v>166.1</v>
      </c>
      <c r="J256" s="20">
        <f>Source!CA90</f>
        <v>43</v>
      </c>
      <c r="K256" s="24">
        <f>SUM(T248:T255)</f>
        <v>4762.04</v>
      </c>
    </row>
    <row r="257" spans="1:35" ht="14.25" x14ac:dyDescent="0.2">
      <c r="A257" s="21"/>
      <c r="B257" s="21"/>
      <c r="C257" s="21" t="s">
        <v>355</v>
      </c>
      <c r="D257" s="22" t="s">
        <v>353</v>
      </c>
      <c r="E257" s="20">
        <f>175</f>
        <v>175</v>
      </c>
      <c r="F257" s="24"/>
      <c r="G257" s="23"/>
      <c r="H257" s="20"/>
      <c r="I257" s="24">
        <f>SUM(U248:U256)</f>
        <v>11.95</v>
      </c>
      <c r="J257" s="20">
        <f>160</f>
        <v>160</v>
      </c>
      <c r="K257" s="24">
        <f>SUM(V248:V256)</f>
        <v>509.89</v>
      </c>
    </row>
    <row r="258" spans="1:35" ht="14.25" x14ac:dyDescent="0.2">
      <c r="A258" s="27"/>
      <c r="B258" s="27"/>
      <c r="C258" s="27" t="s">
        <v>356</v>
      </c>
      <c r="D258" s="28" t="s">
        <v>357</v>
      </c>
      <c r="E258" s="29">
        <f>Source!AQ90</f>
        <v>155.88</v>
      </c>
      <c r="F258" s="30"/>
      <c r="G258" s="31" t="str">
        <f>Source!DI90</f>
        <v>*1,1)*1,2</v>
      </c>
      <c r="H258" s="29">
        <f>Source!AV90</f>
        <v>1.0469999999999999</v>
      </c>
      <c r="I258" s="30">
        <f>Source!U90</f>
        <v>17.234591615999999</v>
      </c>
      <c r="J258" s="29"/>
      <c r="K258" s="30"/>
      <c r="AB258" s="37">
        <f>I258</f>
        <v>17.234591615999999</v>
      </c>
    </row>
    <row r="259" spans="1:35" ht="15" x14ac:dyDescent="0.25">
      <c r="C259" s="15" t="s">
        <v>358</v>
      </c>
      <c r="H259" s="51">
        <f>I250+I251+I253+I255+I256+I257+SUM(I254:I254)</f>
        <v>2032.1100000000001</v>
      </c>
      <c r="I259" s="51"/>
      <c r="J259" s="51">
        <f>K250+K251+K253+K255+K256+K257+SUM(K254:K254)</f>
        <v>30070.01</v>
      </c>
      <c r="K259" s="51"/>
      <c r="O259" s="37">
        <f>I250+I251+I253+I255+I256+I257+SUM(I254:I254)</f>
        <v>2032.1100000000001</v>
      </c>
      <c r="P259" s="37">
        <f>K250+K251+K253+K255+K256+K257+SUM(K254:K254)</f>
        <v>30070.01</v>
      </c>
      <c r="X259" s="36">
        <f>IF(Source!BI90&lt;=1,I250+I251+I253+I255+I256+I257-0, 0)</f>
        <v>0</v>
      </c>
      <c r="Y259" s="36">
        <f>IF(Source!BI90=2,I250+I251+I253+I255+I256+I257-0, 0)</f>
        <v>803.07</v>
      </c>
      <c r="Z259" s="36">
        <f>IF(Source!BI90=3,I250+I251+I253+I255+I256+I257-0, 0)</f>
        <v>0</v>
      </c>
      <c r="AA259" s="36">
        <f>IF(Source!BI90=4,I250+I251+I253+I255+I256+I257,0)</f>
        <v>0</v>
      </c>
    </row>
    <row r="261" spans="1:35" ht="52.5" x14ac:dyDescent="0.2">
      <c r="A261" s="21">
        <v>26</v>
      </c>
      <c r="B261" s="21" t="s">
        <v>382</v>
      </c>
      <c r="C261" s="21" t="s">
        <v>202</v>
      </c>
      <c r="D261" s="22" t="str">
        <f>Source!H92</f>
        <v>100 компл.</v>
      </c>
      <c r="E261" s="20">
        <f>Source!I92</f>
        <v>7.0000000000000007E-2</v>
      </c>
      <c r="F261" s="24"/>
      <c r="G261" s="23"/>
      <c r="H261" s="20"/>
      <c r="I261" s="24"/>
      <c r="J261" s="20"/>
      <c r="K261" s="24"/>
      <c r="Q261" s="36">
        <f>ROUND((Source!DN92/100)*ROUND((Source!AF92*Source!AV92)*Source!I92, 2), 2)</f>
        <v>193.79</v>
      </c>
      <c r="R261" s="36">
        <f>Source!X92</f>
        <v>7429.16</v>
      </c>
      <c r="S261" s="36">
        <f>ROUND((Source!DO92/100)*ROUND((Source!AF92*Source!AV92)*Source!I92, 2), 2)</f>
        <v>121.12</v>
      </c>
      <c r="T261" s="36">
        <f>Source!Y92</f>
        <v>3472.32</v>
      </c>
      <c r="U261" s="36">
        <f>ROUND((175/100)*ROUND((Source!AE92*Source!AV92)*Source!I92, 2), 2)</f>
        <v>8.7200000000000006</v>
      </c>
      <c r="V261" s="36">
        <f>ROUND((160/100)*ROUND(Source!CS92*Source!I92, 2), 2)</f>
        <v>371.79</v>
      </c>
      <c r="AI261" s="36">
        <v>0</v>
      </c>
    </row>
    <row r="262" spans="1:35" x14ac:dyDescent="0.2">
      <c r="C262" s="25" t="str">
        <f>"Объем: "&amp;Source!I92&amp;"=7/"&amp;"100"</f>
        <v>Объем: 0,07=7/100</v>
      </c>
    </row>
    <row r="263" spans="1:35" ht="14.25" x14ac:dyDescent="0.2">
      <c r="A263" s="21"/>
      <c r="B263" s="21"/>
      <c r="C263" s="21" t="s">
        <v>349</v>
      </c>
      <c r="D263" s="22"/>
      <c r="E263" s="20"/>
      <c r="F263" s="24">
        <f>Source!AO92</f>
        <v>2146.23</v>
      </c>
      <c r="G263" s="23" t="str">
        <f>Source!DG92</f>
        <v>*1,1</v>
      </c>
      <c r="H263" s="20">
        <f>Source!AV92</f>
        <v>1.0469999999999999</v>
      </c>
      <c r="I263" s="24">
        <f>ROUND((Source!AF92*Source!AV92)*Source!I92, 2)</f>
        <v>173.03</v>
      </c>
      <c r="J263" s="20">
        <f>IF(Source!BA92&lt;&gt; 0, Source!BA92, 1)</f>
        <v>46.67</v>
      </c>
      <c r="K263" s="24">
        <f>Source!S92</f>
        <v>8075.17</v>
      </c>
      <c r="W263" s="36">
        <f>I263</f>
        <v>173.03</v>
      </c>
    </row>
    <row r="264" spans="1:35" ht="14.25" x14ac:dyDescent="0.2">
      <c r="A264" s="21"/>
      <c r="B264" s="21"/>
      <c r="C264" s="21" t="s">
        <v>350</v>
      </c>
      <c r="D264" s="22"/>
      <c r="E264" s="20"/>
      <c r="F264" s="24">
        <f>Source!AM92</f>
        <v>715.67</v>
      </c>
      <c r="G264" s="23" t="str">
        <f>Source!DE92</f>
        <v>*1,1</v>
      </c>
      <c r="H264" s="20">
        <f>Source!AV92</f>
        <v>1.0469999999999999</v>
      </c>
      <c r="I264" s="24">
        <f>ROUND((((((Source!ET92*1.1))-((Source!EU92*1.1)))+Source!AE92)*Source!AV92)*Source!I92, 2)</f>
        <v>57.7</v>
      </c>
      <c r="J264" s="20">
        <f>IF(Source!BB92&lt;&gt; 0, Source!BB92, 1)</f>
        <v>8.09</v>
      </c>
      <c r="K264" s="24">
        <f>Source!Q92</f>
        <v>466.77</v>
      </c>
    </row>
    <row r="265" spans="1:35" ht="14.25" x14ac:dyDescent="0.2">
      <c r="A265" s="21"/>
      <c r="B265" s="21"/>
      <c r="C265" s="21" t="s">
        <v>351</v>
      </c>
      <c r="D265" s="22"/>
      <c r="E265" s="20"/>
      <c r="F265" s="24">
        <f>Source!AN92</f>
        <v>61.76</v>
      </c>
      <c r="G265" s="23" t="str">
        <f>Source!DF92</f>
        <v>*1,1</v>
      </c>
      <c r="H265" s="20">
        <f>Source!AV92</f>
        <v>1.0469999999999999</v>
      </c>
      <c r="I265" s="26">
        <f>ROUND((Source!AE92*Source!AV92)*Source!I92, 2)</f>
        <v>4.9800000000000004</v>
      </c>
      <c r="J265" s="20">
        <f>IF(Source!BS92&lt;&gt; 0, Source!BS92, 1)</f>
        <v>46.67</v>
      </c>
      <c r="K265" s="26">
        <f>Source!R92</f>
        <v>232.37</v>
      </c>
      <c r="W265" s="36">
        <f>I265</f>
        <v>4.9800000000000004</v>
      </c>
    </row>
    <row r="266" spans="1:35" ht="14.25" x14ac:dyDescent="0.2">
      <c r="A266" s="21"/>
      <c r="B266" s="21"/>
      <c r="C266" s="21" t="s">
        <v>369</v>
      </c>
      <c r="D266" s="22"/>
      <c r="E266" s="20"/>
      <c r="F266" s="24">
        <f>Source!AL92</f>
        <v>535.53</v>
      </c>
      <c r="G266" s="23" t="str">
        <f>Source!DD92</f>
        <v/>
      </c>
      <c r="H266" s="20">
        <f>Source!AW92</f>
        <v>1</v>
      </c>
      <c r="I266" s="24">
        <f>ROUND((Source!AC92*Source!AW92)*Source!I92, 2)</f>
        <v>37.49</v>
      </c>
      <c r="J266" s="20">
        <f>IF(Source!BC92&lt;&gt; 0, Source!BC92, 1)</f>
        <v>7.04</v>
      </c>
      <c r="K266" s="24">
        <f>Source!P92</f>
        <v>263.91000000000003</v>
      </c>
    </row>
    <row r="267" spans="1:35" ht="14.25" x14ac:dyDescent="0.2">
      <c r="A267" s="21" t="s">
        <v>213</v>
      </c>
      <c r="B267" s="21" t="str">
        <f>Source!F93</f>
        <v>1.21-5-1069</v>
      </c>
      <c r="C267" s="21" t="s">
        <v>209</v>
      </c>
      <c r="D267" s="22" t="str">
        <f>Source!H93</f>
        <v>КОМПЛЕКТ</v>
      </c>
      <c r="E267" s="20">
        <f>Source!I93</f>
        <v>7</v>
      </c>
      <c r="F267" s="24">
        <f>Source!AK93</f>
        <v>153.63</v>
      </c>
      <c r="G267" s="34" t="s">
        <v>3</v>
      </c>
      <c r="H267" s="20">
        <f>Source!AW93</f>
        <v>1</v>
      </c>
      <c r="I267" s="24">
        <f>ROUND((Source!AC93*Source!AW93)*Source!I93, 2)+ROUND(((((Source!ET93)-(Source!EU93))+Source!AE93)*Source!AV93)*Source!I93, 2)+ROUND((Source!AF93*Source!AV93)*Source!I93, 2)</f>
        <v>1075.4100000000001</v>
      </c>
      <c r="J267" s="20">
        <f>IF(Source!BC93&lt;&gt; 0, Source!BC93, 1)</f>
        <v>2.11</v>
      </c>
      <c r="K267" s="24">
        <f>Source!O93</f>
        <v>2269.12</v>
      </c>
      <c r="Q267" s="36">
        <f>ROUND((Source!DN93/100)*ROUND((Source!AF93*Source!AV93)*Source!I93, 2), 2)</f>
        <v>0</v>
      </c>
      <c r="R267" s="36">
        <f>Source!X93</f>
        <v>0</v>
      </c>
      <c r="S267" s="36">
        <f>ROUND((Source!DO93/100)*ROUND((Source!AF93*Source!AV93)*Source!I93, 2), 2)</f>
        <v>0</v>
      </c>
      <c r="T267" s="36">
        <f>Source!Y93</f>
        <v>0</v>
      </c>
      <c r="U267" s="36">
        <f>ROUND((175/100)*ROUND((Source!AE93*Source!AV93)*Source!I93, 2), 2)</f>
        <v>0</v>
      </c>
      <c r="V267" s="36">
        <f>ROUND((160/100)*ROUND(Source!CS93*Source!I93, 2), 2)</f>
        <v>0</v>
      </c>
      <c r="X267" s="36">
        <f>IF(Source!BI93&lt;=1,I267, 0)</f>
        <v>0</v>
      </c>
      <c r="Y267" s="36">
        <f>IF(Source!BI93=2,I267, 0)</f>
        <v>1075.4100000000001</v>
      </c>
      <c r="Z267" s="36">
        <f>IF(Source!BI93=3,I267, 0)</f>
        <v>0</v>
      </c>
      <c r="AA267" s="36">
        <f>IF(Source!BI93=4,I267, 0)</f>
        <v>0</v>
      </c>
      <c r="AI267" s="36">
        <v>3</v>
      </c>
    </row>
    <row r="268" spans="1:35" ht="14.25" x14ac:dyDescent="0.2">
      <c r="A268" s="21"/>
      <c r="B268" s="21"/>
      <c r="C268" s="21" t="s">
        <v>352</v>
      </c>
      <c r="D268" s="22" t="s">
        <v>353</v>
      </c>
      <c r="E268" s="20">
        <f>Source!DN92</f>
        <v>112</v>
      </c>
      <c r="F268" s="24"/>
      <c r="G268" s="23"/>
      <c r="H268" s="20"/>
      <c r="I268" s="24">
        <f>SUM(Q261:Q267)</f>
        <v>193.79</v>
      </c>
      <c r="J268" s="20">
        <f>Source!BZ92</f>
        <v>92</v>
      </c>
      <c r="K268" s="24">
        <f>SUM(R261:R267)</f>
        <v>7429.16</v>
      </c>
    </row>
    <row r="269" spans="1:35" ht="14.25" x14ac:dyDescent="0.2">
      <c r="A269" s="21"/>
      <c r="B269" s="21"/>
      <c r="C269" s="21" t="s">
        <v>354</v>
      </c>
      <c r="D269" s="22" t="s">
        <v>353</v>
      </c>
      <c r="E269" s="20">
        <f>Source!DO92</f>
        <v>70</v>
      </c>
      <c r="F269" s="24"/>
      <c r="G269" s="23"/>
      <c r="H269" s="20"/>
      <c r="I269" s="24">
        <f>SUM(S261:S268)</f>
        <v>121.12</v>
      </c>
      <c r="J269" s="20">
        <f>Source!CA92</f>
        <v>43</v>
      </c>
      <c r="K269" s="24">
        <f>SUM(T261:T268)</f>
        <v>3472.32</v>
      </c>
    </row>
    <row r="270" spans="1:35" ht="14.25" x14ac:dyDescent="0.2">
      <c r="A270" s="21"/>
      <c r="B270" s="21"/>
      <c r="C270" s="21" t="s">
        <v>355</v>
      </c>
      <c r="D270" s="22" t="s">
        <v>353</v>
      </c>
      <c r="E270" s="20">
        <f>175</f>
        <v>175</v>
      </c>
      <c r="F270" s="24"/>
      <c r="G270" s="23"/>
      <c r="H270" s="20"/>
      <c r="I270" s="24">
        <f>SUM(U261:U269)</f>
        <v>8.7200000000000006</v>
      </c>
      <c r="J270" s="20">
        <f>160</f>
        <v>160</v>
      </c>
      <c r="K270" s="24">
        <f>SUM(V261:V269)</f>
        <v>371.79</v>
      </c>
    </row>
    <row r="271" spans="1:35" ht="14.25" x14ac:dyDescent="0.2">
      <c r="A271" s="27"/>
      <c r="B271" s="27"/>
      <c r="C271" s="27" t="s">
        <v>356</v>
      </c>
      <c r="D271" s="28" t="s">
        <v>357</v>
      </c>
      <c r="E271" s="29">
        <f>Source!AQ92</f>
        <v>155.88</v>
      </c>
      <c r="F271" s="30"/>
      <c r="G271" s="31" t="str">
        <f>Source!DI92</f>
        <v>*1,1</v>
      </c>
      <c r="H271" s="29">
        <f>Source!AV92</f>
        <v>1.0469999999999999</v>
      </c>
      <c r="I271" s="30">
        <f>Source!U92</f>
        <v>12.566889720000001</v>
      </c>
      <c r="J271" s="29"/>
      <c r="K271" s="30"/>
      <c r="AB271" s="37">
        <f>I271</f>
        <v>12.566889720000001</v>
      </c>
    </row>
    <row r="272" spans="1:35" ht="15" x14ac:dyDescent="0.25">
      <c r="C272" s="15" t="s">
        <v>358</v>
      </c>
      <c r="H272" s="51">
        <f>I263+I264+I266+I268+I269+I270+SUM(I267:I267)</f>
        <v>1667.2600000000002</v>
      </c>
      <c r="I272" s="51"/>
      <c r="J272" s="51">
        <f>K263+K264+K266+K268+K269+K270+SUM(K267:K267)</f>
        <v>22348.240000000002</v>
      </c>
      <c r="K272" s="51"/>
      <c r="O272" s="37">
        <f>I263+I264+I266+I268+I269+I270+SUM(I267:I267)</f>
        <v>1667.2600000000002</v>
      </c>
      <c r="P272" s="37">
        <f>K263+K264+K266+K268+K269+K270+SUM(K267:K267)</f>
        <v>22348.240000000002</v>
      </c>
      <c r="X272" s="36">
        <f>IF(Source!BI92&lt;=1,I263+I264+I266+I268+I269+I270-0, 0)</f>
        <v>0</v>
      </c>
      <c r="Y272" s="36">
        <f>IF(Source!BI92=2,I263+I264+I266+I268+I269+I270-0, 0)</f>
        <v>591.85</v>
      </c>
      <c r="Z272" s="36">
        <f>IF(Source!BI92=3,I263+I264+I266+I268+I269+I270-0, 0)</f>
        <v>0</v>
      </c>
      <c r="AA272" s="36">
        <f>IF(Source!BI92=4,I263+I264+I266+I268+I269+I270,0)</f>
        <v>0</v>
      </c>
    </row>
    <row r="274" spans="1:43" ht="15" x14ac:dyDescent="0.25">
      <c r="A274" s="53" t="str">
        <f>CONCATENATE("Итого по разделу: ",IF(Source!G95&lt;&gt;"Новый раздел", Source!G95, ""))</f>
        <v>Итого по разделу: Монтажные работы</v>
      </c>
      <c r="B274" s="53"/>
      <c r="C274" s="53"/>
      <c r="D274" s="53"/>
      <c r="E274" s="53"/>
      <c r="F274" s="53"/>
      <c r="G274" s="53"/>
      <c r="H274" s="54">
        <f>SUM(O161:O273)</f>
        <v>7127.6100000000006</v>
      </c>
      <c r="I274" s="55"/>
      <c r="J274" s="54">
        <f>SUM(P161:P273)</f>
        <v>94332.590000000011</v>
      </c>
      <c r="K274" s="55"/>
    </row>
    <row r="275" spans="1:43" hidden="1" x14ac:dyDescent="0.2">
      <c r="A275" s="36" t="s">
        <v>370</v>
      </c>
      <c r="H275" s="36">
        <f>SUM(AC161:AC274)</f>
        <v>0</v>
      </c>
      <c r="J275" s="36">
        <f>SUM(AD161:AD274)</f>
        <v>0</v>
      </c>
    </row>
    <row r="276" spans="1:43" hidden="1" x14ac:dyDescent="0.2">
      <c r="A276" s="36" t="s">
        <v>371</v>
      </c>
      <c r="H276" s="36">
        <f>SUM(AE161:AE275)</f>
        <v>0</v>
      </c>
      <c r="J276" s="36">
        <f>SUM(AF161:AF275)</f>
        <v>0</v>
      </c>
    </row>
    <row r="278" spans="1:43" ht="15" x14ac:dyDescent="0.25">
      <c r="A278" s="53" t="str">
        <f>CONCATENATE("Итого по локальной смете: ",IF(Source!G125&lt;&gt;"Новая локальная смета", Source!G125, ""))</f>
        <v xml:space="preserve">Итого по локальной смете: </v>
      </c>
      <c r="B278" s="53"/>
      <c r="C278" s="53"/>
      <c r="D278" s="53"/>
      <c r="E278" s="53"/>
      <c r="F278" s="53"/>
      <c r="G278" s="53"/>
      <c r="H278" s="54">
        <f>SUM(O29:O277)</f>
        <v>14630.11</v>
      </c>
      <c r="I278" s="55"/>
      <c r="J278" s="54">
        <f>SUM(P29:P277)</f>
        <v>202615.09</v>
      </c>
      <c r="K278" s="55"/>
    </row>
    <row r="279" spans="1:43" hidden="1" x14ac:dyDescent="0.2">
      <c r="A279" s="36" t="s">
        <v>370</v>
      </c>
      <c r="H279" s="36">
        <f>SUM(AC29:AC278)</f>
        <v>0</v>
      </c>
      <c r="J279" s="36">
        <f>SUM(AD29:AD278)</f>
        <v>0</v>
      </c>
    </row>
    <row r="280" spans="1:43" hidden="1" x14ac:dyDescent="0.2">
      <c r="A280" s="36" t="s">
        <v>371</v>
      </c>
      <c r="H280" s="36">
        <f>SUM(AE29:AE279)</f>
        <v>0</v>
      </c>
      <c r="J280" s="36">
        <f>SUM(AF29:AF279)</f>
        <v>0</v>
      </c>
    </row>
    <row r="281" spans="1:43" hidden="1" x14ac:dyDescent="0.2"/>
    <row r="282" spans="1:43" ht="15" hidden="1" x14ac:dyDescent="0.25">
      <c r="A282" s="53" t="str">
        <f>CONCATENATE("Итого по смете: ",IF(Source!G155&lt;&gt;"Новый объект", Source!G155, ""))</f>
        <v>Итого по смете: 08-01-06 Кабельные линии 0,4 кВ в трубах (временная схема)</v>
      </c>
      <c r="B282" s="53"/>
      <c r="C282" s="53"/>
      <c r="D282" s="53"/>
      <c r="E282" s="53"/>
      <c r="F282" s="53"/>
      <c r="G282" s="53"/>
      <c r="H282" s="54">
        <f>SUM(O1:O281)</f>
        <v>14630.11</v>
      </c>
      <c r="I282" s="55"/>
      <c r="J282" s="54">
        <f>SUM(P1:P281)</f>
        <v>202615.09</v>
      </c>
      <c r="K282" s="55"/>
      <c r="AQ282" s="33" t="str">
        <f>CONCATENATE("Итого по смете: ",IF(Source!G155&lt;&gt;"Новый объект", Source!G155, ""))</f>
        <v>Итого по смете: 08-01-06 Кабельные линии 0,4 кВ в трубах (временная схема)</v>
      </c>
    </row>
    <row r="283" spans="1:43" hidden="1" x14ac:dyDescent="0.2">
      <c r="A283" s="36" t="s">
        <v>370</v>
      </c>
      <c r="H283" s="36">
        <f>SUM(AC1:AC282)</f>
        <v>0</v>
      </c>
      <c r="J283" s="36">
        <f>SUM(AD1:AD282)</f>
        <v>0</v>
      </c>
    </row>
    <row r="284" spans="1:43" hidden="1" x14ac:dyDescent="0.2">
      <c r="A284" s="36" t="s">
        <v>371</v>
      </c>
      <c r="H284" s="36">
        <f>SUM(AE1:AE283)</f>
        <v>0</v>
      </c>
      <c r="J284" s="36">
        <f>SUM(AF1:AF283)</f>
        <v>0</v>
      </c>
    </row>
    <row r="287" spans="1:43" ht="14.25" x14ac:dyDescent="0.2">
      <c r="A287" s="56" t="s">
        <v>384</v>
      </c>
      <c r="B287" s="56"/>
      <c r="C287" s="35" t="str">
        <f>IF(Source!AC12&lt;&gt;"", Source!AC12," ")</f>
        <v>Начальник сметного отдела</v>
      </c>
      <c r="D287" s="35"/>
      <c r="E287" s="35"/>
      <c r="F287" s="35"/>
      <c r="G287" s="35"/>
      <c r="H287" s="41" t="str">
        <f>IF(Source!AB12&lt;&gt;"", Source!AB12," ")</f>
        <v>Шевченко Е.И.</v>
      </c>
      <c r="I287" s="41"/>
      <c r="J287" s="41"/>
      <c r="K287" s="41"/>
    </row>
    <row r="288" spans="1:43" ht="14.25" x14ac:dyDescent="0.2">
      <c r="A288" s="10"/>
      <c r="B288" s="10"/>
      <c r="C288" s="46" t="s">
        <v>385</v>
      </c>
      <c r="D288" s="46"/>
      <c r="E288" s="46"/>
      <c r="F288" s="46"/>
      <c r="G288" s="46"/>
      <c r="H288" s="10"/>
      <c r="I288" s="10"/>
      <c r="J288" s="10"/>
      <c r="K288" s="10"/>
    </row>
    <row r="289" spans="1:11" ht="14.25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</row>
    <row r="290" spans="1:11" ht="14.25" x14ac:dyDescent="0.2">
      <c r="A290" s="56" t="s">
        <v>386</v>
      </c>
      <c r="B290" s="56"/>
      <c r="C290" s="35" t="str">
        <f>IF(Source!AE12&lt;&gt;"", Source!AE12," ")</f>
        <v xml:space="preserve"> </v>
      </c>
      <c r="D290" s="35"/>
      <c r="E290" s="35"/>
      <c r="F290" s="35"/>
      <c r="G290" s="35"/>
      <c r="H290" s="41" t="str">
        <f>IF(Source!AD12&lt;&gt;"", Source!AD12," ")</f>
        <v xml:space="preserve"> </v>
      </c>
      <c r="I290" s="41"/>
      <c r="J290" s="41"/>
      <c r="K290" s="41"/>
    </row>
    <row r="291" spans="1:11" ht="14.25" x14ac:dyDescent="0.2">
      <c r="A291" s="10"/>
      <c r="B291" s="10"/>
      <c r="C291" s="46" t="s">
        <v>385</v>
      </c>
      <c r="D291" s="46"/>
      <c r="E291" s="46"/>
      <c r="F291" s="46"/>
      <c r="G291" s="46"/>
      <c r="H291" s="10"/>
      <c r="I291" s="10"/>
      <c r="J291" s="10"/>
      <c r="K291" s="10"/>
    </row>
  </sheetData>
  <mergeCells count="93">
    <mergeCell ref="C291:G291"/>
    <mergeCell ref="A274:G274"/>
    <mergeCell ref="J278:K278"/>
    <mergeCell ref="H278:I278"/>
    <mergeCell ref="A278:G278"/>
    <mergeCell ref="J282:K282"/>
    <mergeCell ref="H282:I282"/>
    <mergeCell ref="A282:G282"/>
    <mergeCell ref="A287:B287"/>
    <mergeCell ref="H287:K287"/>
    <mergeCell ref="C288:G288"/>
    <mergeCell ref="A290:B290"/>
    <mergeCell ref="H290:K290"/>
    <mergeCell ref="H259:I259"/>
    <mergeCell ref="J259:K259"/>
    <mergeCell ref="H272:I272"/>
    <mergeCell ref="J272:K272"/>
    <mergeCell ref="J274:K274"/>
    <mergeCell ref="H274:I274"/>
    <mergeCell ref="H230:I230"/>
    <mergeCell ref="J230:K230"/>
    <mergeCell ref="H242:I242"/>
    <mergeCell ref="J242:K242"/>
    <mergeCell ref="H246:I246"/>
    <mergeCell ref="J246:K246"/>
    <mergeCell ref="H202:I202"/>
    <mergeCell ref="J202:K202"/>
    <mergeCell ref="H214:I214"/>
    <mergeCell ref="J214:K214"/>
    <mergeCell ref="H218:I218"/>
    <mergeCell ref="J218:K218"/>
    <mergeCell ref="H190:I190"/>
    <mergeCell ref="J190:K190"/>
    <mergeCell ref="H155:I155"/>
    <mergeCell ref="J155:K155"/>
    <mergeCell ref="J157:K157"/>
    <mergeCell ref="H157:I157"/>
    <mergeCell ref="B163:J163"/>
    <mergeCell ref="H174:I174"/>
    <mergeCell ref="J174:K174"/>
    <mergeCell ref="H186:I186"/>
    <mergeCell ref="J186:K186"/>
    <mergeCell ref="A157:G157"/>
    <mergeCell ref="A161:K161"/>
    <mergeCell ref="H139:I139"/>
    <mergeCell ref="J139:K139"/>
    <mergeCell ref="H143:I143"/>
    <mergeCell ref="J143:K143"/>
    <mergeCell ref="H151:I151"/>
    <mergeCell ref="J151:K151"/>
    <mergeCell ref="H113:I113"/>
    <mergeCell ref="J113:K113"/>
    <mergeCell ref="H124:I124"/>
    <mergeCell ref="J124:K124"/>
    <mergeCell ref="H135:I135"/>
    <mergeCell ref="J135:K135"/>
    <mergeCell ref="H88:I88"/>
    <mergeCell ref="J88:K88"/>
    <mergeCell ref="H99:I99"/>
    <mergeCell ref="J99:K99"/>
    <mergeCell ref="H103:I103"/>
    <mergeCell ref="J103:K103"/>
    <mergeCell ref="A9:K9"/>
    <mergeCell ref="A11:K11"/>
    <mergeCell ref="H81:I81"/>
    <mergeCell ref="J81:K81"/>
    <mergeCell ref="A31:K31"/>
    <mergeCell ref="B33:J33"/>
    <mergeCell ref="H43:I43"/>
    <mergeCell ref="J43:K43"/>
    <mergeCell ref="H54:I54"/>
    <mergeCell ref="J54:K54"/>
    <mergeCell ref="H61:I61"/>
    <mergeCell ref="J61:K61"/>
    <mergeCell ref="B63:J63"/>
    <mergeCell ref="H70:I70"/>
    <mergeCell ref="J70:K70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  <rowBreaks count="2" manualBreakCount="2">
    <brk id="203" max="10" man="1"/>
    <brk id="2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3FD9-91C4-402F-BD25-580B1A6C3A01}">
  <dimension ref="A1:IK196"/>
  <sheetViews>
    <sheetView workbookViewId="0">
      <selection activeCell="A192" sqref="A192:AX19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191</v>
      </c>
      <c r="C12" s="1">
        <v>0</v>
      </c>
      <c r="D12" s="1">
        <f>ROW(A155)</f>
        <v>155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B155</f>
        <v>191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08-01-06</v>
      </c>
      <c r="G18" s="2" t="str">
        <f t="shared" si="0"/>
        <v>08-01-06 Кабельные линии 0,4 кВ в трубах (временная схема)</v>
      </c>
      <c r="H18" s="2"/>
      <c r="I18" s="2"/>
      <c r="J18" s="2"/>
      <c r="K18" s="2"/>
      <c r="L18" s="2"/>
      <c r="M18" s="2"/>
      <c r="N18" s="2"/>
      <c r="O18" s="2">
        <f t="shared" ref="O18:AT18" si="1">O155</f>
        <v>143567.79999999999</v>
      </c>
      <c r="P18" s="2">
        <f t="shared" si="1"/>
        <v>94253.57</v>
      </c>
      <c r="Q18" s="2">
        <f t="shared" si="1"/>
        <v>9770.4</v>
      </c>
      <c r="R18" s="2">
        <f t="shared" si="1"/>
        <v>4740.74</v>
      </c>
      <c r="S18" s="2">
        <f t="shared" si="1"/>
        <v>39543.83</v>
      </c>
      <c r="T18" s="2">
        <f t="shared" si="1"/>
        <v>0</v>
      </c>
      <c r="U18" s="2">
        <f t="shared" si="1"/>
        <v>69.353273095700004</v>
      </c>
      <c r="V18" s="2">
        <f t="shared" si="1"/>
        <v>0</v>
      </c>
      <c r="W18" s="2">
        <f t="shared" si="1"/>
        <v>0</v>
      </c>
      <c r="X18" s="2">
        <f t="shared" si="1"/>
        <v>34746.980000000003</v>
      </c>
      <c r="Y18" s="2">
        <f t="shared" si="1"/>
        <v>16715.09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202615.09</v>
      </c>
      <c r="AS18" s="2">
        <f t="shared" si="1"/>
        <v>108282.5</v>
      </c>
      <c r="AT18" s="2">
        <f t="shared" si="1"/>
        <v>94332.59</v>
      </c>
      <c r="AU18" s="2">
        <f t="shared" ref="AU18:BZ18" si="2">AU155</f>
        <v>0</v>
      </c>
      <c r="AV18" s="2">
        <f t="shared" si="2"/>
        <v>94253.57</v>
      </c>
      <c r="AW18" s="2">
        <f t="shared" si="2"/>
        <v>94253.57</v>
      </c>
      <c r="AX18" s="2">
        <f t="shared" si="2"/>
        <v>0</v>
      </c>
      <c r="AY18" s="2">
        <f t="shared" si="2"/>
        <v>94253.57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ROW(A125)</f>
        <v>125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B125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O125</f>
        <v>143567.79999999999</v>
      </c>
      <c r="P22" s="2">
        <f t="shared" si="8"/>
        <v>94253.57</v>
      </c>
      <c r="Q22" s="2">
        <f t="shared" si="8"/>
        <v>9770.4</v>
      </c>
      <c r="R22" s="2">
        <f t="shared" si="8"/>
        <v>4740.74</v>
      </c>
      <c r="S22" s="2">
        <f t="shared" si="8"/>
        <v>39543.83</v>
      </c>
      <c r="T22" s="2">
        <f t="shared" si="8"/>
        <v>0</v>
      </c>
      <c r="U22" s="2">
        <f t="shared" si="8"/>
        <v>69.353273095700004</v>
      </c>
      <c r="V22" s="2">
        <f t="shared" si="8"/>
        <v>0</v>
      </c>
      <c r="W22" s="2">
        <f t="shared" si="8"/>
        <v>0</v>
      </c>
      <c r="X22" s="2">
        <f t="shared" si="8"/>
        <v>34746.980000000003</v>
      </c>
      <c r="Y22" s="2">
        <f t="shared" si="8"/>
        <v>16715.09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202615.09</v>
      </c>
      <c r="AS22" s="2">
        <f t="shared" si="8"/>
        <v>108282.5</v>
      </c>
      <c r="AT22" s="2">
        <f t="shared" si="8"/>
        <v>94332.59</v>
      </c>
      <c r="AU22" s="2">
        <f t="shared" ref="AU22:BZ22" si="9">AU125</f>
        <v>0</v>
      </c>
      <c r="AV22" s="2">
        <f t="shared" si="9"/>
        <v>94253.57</v>
      </c>
      <c r="AW22" s="2">
        <f t="shared" si="9"/>
        <v>94253.57</v>
      </c>
      <c r="AX22" s="2">
        <f t="shared" si="9"/>
        <v>0</v>
      </c>
      <c r="AY22" s="2">
        <f t="shared" si="9"/>
        <v>94253.57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ROW(A46)</f>
        <v>46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O46</f>
        <v>82272.63</v>
      </c>
      <c r="P26" s="2">
        <f t="shared" si="15"/>
        <v>58134.75</v>
      </c>
      <c r="Q26" s="2">
        <f t="shared" si="15"/>
        <v>8156.4</v>
      </c>
      <c r="R26" s="2">
        <f t="shared" si="15"/>
        <v>3973.1</v>
      </c>
      <c r="S26" s="2">
        <f t="shared" si="15"/>
        <v>15981.48</v>
      </c>
      <c r="T26" s="2">
        <f t="shared" si="15"/>
        <v>0</v>
      </c>
      <c r="U26" s="2">
        <f t="shared" si="15"/>
        <v>31.8773101801</v>
      </c>
      <c r="V26" s="2">
        <f t="shared" si="15"/>
        <v>0</v>
      </c>
      <c r="W26" s="2">
        <f t="shared" si="15"/>
        <v>0</v>
      </c>
      <c r="X26" s="2">
        <f t="shared" si="15"/>
        <v>13069.61</v>
      </c>
      <c r="Y26" s="2">
        <f t="shared" si="15"/>
        <v>6583.28</v>
      </c>
      <c r="Z26" s="2">
        <f t="shared" si="15"/>
        <v>0</v>
      </c>
      <c r="AA26" s="2">
        <f t="shared" si="15"/>
        <v>0</v>
      </c>
      <c r="AB26" s="2">
        <f t="shared" si="15"/>
        <v>82272.63</v>
      </c>
      <c r="AC26" s="2">
        <f t="shared" si="15"/>
        <v>58134.75</v>
      </c>
      <c r="AD26" s="2">
        <f t="shared" si="15"/>
        <v>8156.4</v>
      </c>
      <c r="AE26" s="2">
        <f t="shared" si="15"/>
        <v>3973.1</v>
      </c>
      <c r="AF26" s="2">
        <f t="shared" si="15"/>
        <v>15981.48</v>
      </c>
      <c r="AG26" s="2">
        <f t="shared" si="15"/>
        <v>0</v>
      </c>
      <c r="AH26" s="2">
        <f t="shared" si="15"/>
        <v>31.8773101801</v>
      </c>
      <c r="AI26" s="2">
        <f t="shared" si="15"/>
        <v>0</v>
      </c>
      <c r="AJ26" s="2">
        <f t="shared" si="15"/>
        <v>0</v>
      </c>
      <c r="AK26" s="2">
        <f t="shared" si="15"/>
        <v>13069.61</v>
      </c>
      <c r="AL26" s="2">
        <f t="shared" si="15"/>
        <v>6583.28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108282.5</v>
      </c>
      <c r="AS26" s="2">
        <f t="shared" si="15"/>
        <v>108282.5</v>
      </c>
      <c r="AT26" s="2">
        <f t="shared" si="15"/>
        <v>0</v>
      </c>
      <c r="AU26" s="2">
        <f t="shared" ref="AU26:BZ26" si="16">AU46</f>
        <v>0</v>
      </c>
      <c r="AV26" s="2">
        <f t="shared" si="16"/>
        <v>58134.75</v>
      </c>
      <c r="AW26" s="2">
        <f t="shared" si="16"/>
        <v>58134.75</v>
      </c>
      <c r="AX26" s="2">
        <f t="shared" si="16"/>
        <v>0</v>
      </c>
      <c r="AY26" s="2">
        <f t="shared" si="16"/>
        <v>58134.75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CA46</f>
        <v>108282.5</v>
      </c>
      <c r="CB26" s="2">
        <f t="shared" si="17"/>
        <v>108282.5</v>
      </c>
      <c r="CC26" s="2">
        <f t="shared" si="17"/>
        <v>0</v>
      </c>
      <c r="CD26" s="2">
        <f t="shared" si="17"/>
        <v>0</v>
      </c>
      <c r="CE26" s="2">
        <f t="shared" si="17"/>
        <v>58134.75</v>
      </c>
      <c r="CF26" s="2">
        <f t="shared" si="17"/>
        <v>58134.75</v>
      </c>
      <c r="CG26" s="2">
        <f t="shared" si="17"/>
        <v>0</v>
      </c>
      <c r="CH26" s="2">
        <f t="shared" si="17"/>
        <v>58134.75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E29" t="s">
        <v>21</v>
      </c>
      <c r="F29" t="s">
        <v>22</v>
      </c>
      <c r="G29" t="s">
        <v>23</v>
      </c>
      <c r="H29" t="s">
        <v>24</v>
      </c>
      <c r="I29">
        <f>ROUND(ROUND(((100.3*0.04+13.6*0.13)/100),4),9)</f>
        <v>5.7799999999999997E-2</v>
      </c>
      <c r="J29">
        <v>0</v>
      </c>
      <c r="K29">
        <f>ROUND(ROUND(((100.3*0.04+13.6*0.13)/100),4),9)</f>
        <v>5.7799999999999997E-2</v>
      </c>
      <c r="O29">
        <f>ROUND(CP29,2)</f>
        <v>7835.63</v>
      </c>
      <c r="P29">
        <f>ROUND(CQ29*I29,2)</f>
        <v>0</v>
      </c>
      <c r="Q29">
        <f>ROUND(CR29*I29,2)</f>
        <v>2591.61</v>
      </c>
      <c r="R29">
        <f>ROUND(CS29*I29,2)</f>
        <v>1562.66</v>
      </c>
      <c r="S29">
        <f>ROUND(CT29*I29,2)</f>
        <v>5244.02</v>
      </c>
      <c r="T29">
        <f>ROUND(CU29*I29,2)</f>
        <v>0</v>
      </c>
      <c r="U29">
        <f>CV29*I29</f>
        <v>10.318080299999998</v>
      </c>
      <c r="V29">
        <f>CW29*I29</f>
        <v>0</v>
      </c>
      <c r="W29">
        <f>ROUND(CX29*I29,2)</f>
        <v>0</v>
      </c>
      <c r="X29">
        <f t="shared" ref="X29:Y31" si="21">ROUND(CY29,2)</f>
        <v>3670.81</v>
      </c>
      <c r="Y29">
        <f t="shared" si="21"/>
        <v>2150.0500000000002</v>
      </c>
      <c r="AA29">
        <v>59525007</v>
      </c>
      <c r="AB29">
        <f>ROUND((AC29+AD29+AF29),6)</f>
        <v>3986.268</v>
      </c>
      <c r="AC29">
        <f>ROUND((ES29),6)</f>
        <v>0</v>
      </c>
      <c r="AD29">
        <f>ROUND(((((ET29*1.1))-((EU29*1.1)))+AE29),6)</f>
        <v>2129.5230000000001</v>
      </c>
      <c r="AE29">
        <f t="shared" ref="AE29:AF31" si="22">ROUND(((EU29*1.1)),6)</f>
        <v>553.28899999999999</v>
      </c>
      <c r="AF29">
        <f t="shared" si="22"/>
        <v>1856.7449999999999</v>
      </c>
      <c r="AG29">
        <f>ROUND((AP29),6)</f>
        <v>0</v>
      </c>
      <c r="AH29">
        <f t="shared" ref="AH29:AI31" si="23">((EW29*1.1))</f>
        <v>170.5</v>
      </c>
      <c r="AI29">
        <f t="shared" si="23"/>
        <v>0</v>
      </c>
      <c r="AJ29">
        <f>(AS29)</f>
        <v>0</v>
      </c>
      <c r="AK29">
        <v>3623.88</v>
      </c>
      <c r="AL29">
        <v>0</v>
      </c>
      <c r="AM29">
        <v>1935.93</v>
      </c>
      <c r="AN29">
        <v>502.99</v>
      </c>
      <c r="AO29">
        <v>1687.95</v>
      </c>
      <c r="AP29">
        <v>0</v>
      </c>
      <c r="AQ29">
        <v>155</v>
      </c>
      <c r="AR29">
        <v>0</v>
      </c>
      <c r="AS29">
        <v>0</v>
      </c>
      <c r="AT29">
        <v>70</v>
      </c>
      <c r="AU29">
        <v>41</v>
      </c>
      <c r="AV29">
        <v>1.0469999999999999</v>
      </c>
      <c r="AW29">
        <v>1</v>
      </c>
      <c r="AZ29">
        <v>1</v>
      </c>
      <c r="BA29">
        <v>46.67</v>
      </c>
      <c r="BB29">
        <v>20.11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674</v>
      </c>
      <c r="BN29">
        <v>0</v>
      </c>
      <c r="BO29" t="s">
        <v>22</v>
      </c>
      <c r="BP29">
        <v>1</v>
      </c>
      <c r="BQ29">
        <v>60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319</v>
      </c>
      <c r="CO29">
        <v>0</v>
      </c>
      <c r="CP29">
        <f>(P29+Q29+S29)</f>
        <v>7835.630000000001</v>
      </c>
      <c r="CQ29">
        <f>(AC29*BC29*AW29)</f>
        <v>0</v>
      </c>
      <c r="CR29">
        <f>(((((ET29*1.1))*BB29-((EU29*1.1))*BS29)+AE29*BS29)*AV29)</f>
        <v>44837.468783909993</v>
      </c>
      <c r="CS29">
        <f>(AE29*BS29*AV29)</f>
        <v>27035.63151861</v>
      </c>
      <c r="CT29">
        <f>(AF29*BA29*AV29)</f>
        <v>90727.040740049997</v>
      </c>
      <c r="CU29">
        <f>AG29</f>
        <v>0</v>
      </c>
      <c r="CV29">
        <f>(AH29*AV29)</f>
        <v>178.51349999999999</v>
      </c>
      <c r="CW29">
        <f t="shared" ref="CW29:CX31" si="24">AI29</f>
        <v>0</v>
      </c>
      <c r="CX29">
        <f t="shared" si="24"/>
        <v>0</v>
      </c>
      <c r="CY29">
        <f>S29*(BZ29/100)</f>
        <v>3670.8139999999999</v>
      </c>
      <c r="CZ29">
        <f>S29*(CA29/100)</f>
        <v>2150.0482000000002</v>
      </c>
      <c r="DB29">
        <v>1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1.0469999999999999</v>
      </c>
      <c r="DQ29">
        <v>1</v>
      </c>
      <c r="DU29">
        <v>1007</v>
      </c>
      <c r="DV29" t="s">
        <v>24</v>
      </c>
      <c r="DW29" t="s">
        <v>24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58827239</v>
      </c>
      <c r="EF29">
        <v>60</v>
      </c>
      <c r="EG29" t="s">
        <v>27</v>
      </c>
      <c r="EH29">
        <v>0</v>
      </c>
      <c r="EI29" t="s">
        <v>3</v>
      </c>
      <c r="EJ29">
        <v>1</v>
      </c>
      <c r="EK29">
        <v>674</v>
      </c>
      <c r="EL29" t="s">
        <v>28</v>
      </c>
      <c r="EM29" t="s">
        <v>29</v>
      </c>
      <c r="EO29" t="s">
        <v>30</v>
      </c>
      <c r="EQ29">
        <v>0</v>
      </c>
      <c r="ER29">
        <v>3623.88</v>
      </c>
      <c r="ES29">
        <v>0</v>
      </c>
      <c r="ET29">
        <v>1935.93</v>
      </c>
      <c r="EU29">
        <v>502.99</v>
      </c>
      <c r="EV29">
        <v>1687.95</v>
      </c>
      <c r="EW29">
        <v>155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-605352292</v>
      </c>
      <c r="GG29">
        <v>2</v>
      </c>
      <c r="GH29">
        <v>1</v>
      </c>
      <c r="GI29">
        <v>2</v>
      </c>
      <c r="GJ29">
        <v>0</v>
      </c>
      <c r="GK29">
        <f>ROUND(R29*(R12)/100,2)</f>
        <v>2500.2600000000002</v>
      </c>
      <c r="GL29">
        <f>ROUND(IF(AND(BH29=3,BI29=3,FS29&lt;&gt;0),P29,0),2)</f>
        <v>0</v>
      </c>
      <c r="GM29">
        <f>ROUND(O29+X29+Y29+GK29,2)+GX29</f>
        <v>16156.75</v>
      </c>
      <c r="GN29">
        <f>IF(OR(BI29=0,BI29=1),GM29-GX29,0)</f>
        <v>16156.75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ROW(SmtRes!A9)</f>
        <v>9</v>
      </c>
      <c r="E30" t="s">
        <v>31</v>
      </c>
      <c r="F30" t="s">
        <v>32</v>
      </c>
      <c r="G30" t="s">
        <v>33</v>
      </c>
      <c r="H30" t="s">
        <v>24</v>
      </c>
      <c r="I30">
        <f>ROUND(ROUND(((13.6*0.17)/100),4),9)</f>
        <v>2.3099999999999999E-2</v>
      </c>
      <c r="J30">
        <v>0</v>
      </c>
      <c r="K30">
        <f>ROUND(ROUND(((13.6*0.17)/100),4),9)</f>
        <v>2.3099999999999999E-2</v>
      </c>
      <c r="O30">
        <f>ROUND(CP30,2)</f>
        <v>1570.71</v>
      </c>
      <c r="P30">
        <f>ROUND(CQ30*I30,2)</f>
        <v>0</v>
      </c>
      <c r="Q30">
        <f>ROUND(CR30*I30,2)</f>
        <v>795.08</v>
      </c>
      <c r="R30">
        <f>ROUND(CS30*I30,2)</f>
        <v>218.56</v>
      </c>
      <c r="S30">
        <f>ROUND(CT30*I30,2)</f>
        <v>775.63</v>
      </c>
      <c r="T30">
        <f>ROUND(CU30*I30,2)</f>
        <v>0</v>
      </c>
      <c r="U30">
        <f>CV30*I30</f>
        <v>1.3169113649999999</v>
      </c>
      <c r="V30">
        <f>CW30*I30</f>
        <v>0</v>
      </c>
      <c r="W30">
        <f>ROUND(CX30*I30,2)</f>
        <v>0</v>
      </c>
      <c r="X30">
        <f t="shared" si="21"/>
        <v>542.94000000000005</v>
      </c>
      <c r="Y30">
        <f t="shared" si="21"/>
        <v>318.01</v>
      </c>
      <c r="AA30">
        <v>59525007</v>
      </c>
      <c r="AB30">
        <f>ROUND((AC30+AD30+AF30),6)</f>
        <v>3277.703</v>
      </c>
      <c r="AC30">
        <f>ROUND((ES30),6)</f>
        <v>0</v>
      </c>
      <c r="AD30">
        <f>ROUND(((((ET30*1.1))-((EU30*1.1)))+AE30),6)</f>
        <v>2590.5439999999999</v>
      </c>
      <c r="AE30">
        <f t="shared" si="22"/>
        <v>193.63300000000001</v>
      </c>
      <c r="AF30">
        <f t="shared" si="22"/>
        <v>687.15899999999999</v>
      </c>
      <c r="AG30">
        <f>ROUND((AP30),6)</f>
        <v>0</v>
      </c>
      <c r="AH30">
        <f t="shared" si="23"/>
        <v>54.45</v>
      </c>
      <c r="AI30">
        <f t="shared" si="23"/>
        <v>0</v>
      </c>
      <c r="AJ30">
        <f>(AS30)</f>
        <v>0</v>
      </c>
      <c r="AK30">
        <v>2979.73</v>
      </c>
      <c r="AL30">
        <v>0</v>
      </c>
      <c r="AM30">
        <v>2355.04</v>
      </c>
      <c r="AN30">
        <v>176.03</v>
      </c>
      <c r="AO30">
        <v>624.69000000000005</v>
      </c>
      <c r="AP30">
        <v>0</v>
      </c>
      <c r="AQ30">
        <v>49.5</v>
      </c>
      <c r="AR30">
        <v>0</v>
      </c>
      <c r="AS30">
        <v>0</v>
      </c>
      <c r="AT30">
        <v>70</v>
      </c>
      <c r="AU30">
        <v>41</v>
      </c>
      <c r="AV30">
        <v>1.0469999999999999</v>
      </c>
      <c r="AW30">
        <v>1</v>
      </c>
      <c r="AZ30">
        <v>1</v>
      </c>
      <c r="BA30">
        <v>46.67</v>
      </c>
      <c r="BB30">
        <v>12.69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34</v>
      </c>
      <c r="BM30">
        <v>674</v>
      </c>
      <c r="BN30">
        <v>0</v>
      </c>
      <c r="BO30" t="s">
        <v>32</v>
      </c>
      <c r="BP30">
        <v>1</v>
      </c>
      <c r="BQ30">
        <v>60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319</v>
      </c>
      <c r="CO30">
        <v>0</v>
      </c>
      <c r="CP30">
        <f>(P30+Q30+S30)</f>
        <v>1570.71</v>
      </c>
      <c r="CQ30">
        <f>(AC30*BC30*AW30)</f>
        <v>0</v>
      </c>
      <c r="CR30">
        <f>(((((ET30*1.1))*BB30-((EU30*1.1))*BS30)+AE30*BS30)*AV30)</f>
        <v>34419.08151792</v>
      </c>
      <c r="CS30">
        <f>(AE30*BS30*AV30)</f>
        <v>9461.5841591700009</v>
      </c>
      <c r="CT30">
        <f>(AF30*BA30*AV30)</f>
        <v>33576.986924910001</v>
      </c>
      <c r="CU30">
        <f>AG30</f>
        <v>0</v>
      </c>
      <c r="CV30">
        <f>(AH30*AV30)</f>
        <v>57.009149999999998</v>
      </c>
      <c r="CW30">
        <f t="shared" si="24"/>
        <v>0</v>
      </c>
      <c r="CX30">
        <f t="shared" si="24"/>
        <v>0</v>
      </c>
      <c r="CY30">
        <f>S30*(BZ30/100)</f>
        <v>542.94099999999992</v>
      </c>
      <c r="CZ30">
        <f>S30*(CA30/100)</f>
        <v>318.00829999999996</v>
      </c>
      <c r="DB30">
        <v>2</v>
      </c>
      <c r="DC30" t="s">
        <v>3</v>
      </c>
      <c r="DD30" t="s">
        <v>3</v>
      </c>
      <c r="DE30" t="s">
        <v>26</v>
      </c>
      <c r="DF30" t="s">
        <v>26</v>
      </c>
      <c r="DG30" t="s">
        <v>26</v>
      </c>
      <c r="DH30" t="s">
        <v>3</v>
      </c>
      <c r="DI30" t="s">
        <v>26</v>
      </c>
      <c r="DJ30" t="s">
        <v>26</v>
      </c>
      <c r="DK30" t="s">
        <v>3</v>
      </c>
      <c r="DL30" t="s">
        <v>3</v>
      </c>
      <c r="DM30" t="s">
        <v>3</v>
      </c>
      <c r="DN30">
        <v>80</v>
      </c>
      <c r="DO30">
        <v>55</v>
      </c>
      <c r="DP30">
        <v>1.0469999999999999</v>
      </c>
      <c r="DQ30">
        <v>1</v>
      </c>
      <c r="DU30">
        <v>1007</v>
      </c>
      <c r="DV30" t="s">
        <v>24</v>
      </c>
      <c r="DW30" t="s">
        <v>24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58827239</v>
      </c>
      <c r="EF30">
        <v>60</v>
      </c>
      <c r="EG30" t="s">
        <v>27</v>
      </c>
      <c r="EH30">
        <v>0</v>
      </c>
      <c r="EI30" t="s">
        <v>3</v>
      </c>
      <c r="EJ30">
        <v>1</v>
      </c>
      <c r="EK30">
        <v>674</v>
      </c>
      <c r="EL30" t="s">
        <v>28</v>
      </c>
      <c r="EM30" t="s">
        <v>29</v>
      </c>
      <c r="EO30" t="s">
        <v>30</v>
      </c>
      <c r="EQ30">
        <v>0</v>
      </c>
      <c r="ER30">
        <v>2979.73</v>
      </c>
      <c r="ES30">
        <v>0</v>
      </c>
      <c r="ET30">
        <v>2355.04</v>
      </c>
      <c r="EU30">
        <v>176.03</v>
      </c>
      <c r="EV30">
        <v>624.69000000000005</v>
      </c>
      <c r="EW30">
        <v>49.5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80</v>
      </c>
      <c r="FY30">
        <v>55</v>
      </c>
      <c r="GA30" t="s">
        <v>3</v>
      </c>
      <c r="GD30">
        <v>0</v>
      </c>
      <c r="GF30">
        <v>2145489874</v>
      </c>
      <c r="GG30">
        <v>2</v>
      </c>
      <c r="GH30">
        <v>1</v>
      </c>
      <c r="GI30">
        <v>2</v>
      </c>
      <c r="GJ30">
        <v>0</v>
      </c>
      <c r="GK30">
        <f>ROUND(R30*(R12)/100,2)</f>
        <v>349.7</v>
      </c>
      <c r="GL30">
        <f>ROUND(IF(AND(BH30=3,BI30=3,FS30&lt;&gt;0),P30,0),2)</f>
        <v>0</v>
      </c>
      <c r="GM30">
        <f>ROUND(O30+X30+Y30+GK30,2)+GX30</f>
        <v>2781.36</v>
      </c>
      <c r="GN30">
        <f>IF(OR(BI30=0,BI30=1),GM30-GX30,0)</f>
        <v>2781.36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E31" t="s">
        <v>35</v>
      </c>
      <c r="F31" t="s">
        <v>36</v>
      </c>
      <c r="G31" t="s">
        <v>37</v>
      </c>
      <c r="H31" t="s">
        <v>38</v>
      </c>
      <c r="I31">
        <f>ROUND(ROUND(((100.3*0.04+13.6*0.13)*2.4+(13.6*0.17)*2.2),2),9)</f>
        <v>18.96</v>
      </c>
      <c r="J31">
        <v>0</v>
      </c>
      <c r="K31">
        <f>ROUND(ROUND(((100.3*0.04+13.6*0.13)*2.4+(13.6*0.17)*2.2),2),9)</f>
        <v>18.96</v>
      </c>
      <c r="O31">
        <f>ROUND(CP31,2)</f>
        <v>3122.59</v>
      </c>
      <c r="P31">
        <f>ROUND(CQ31*I31,2)</f>
        <v>0</v>
      </c>
      <c r="Q31">
        <f>ROUND(CR31*I31,2)</f>
        <v>3122.59</v>
      </c>
      <c r="R31">
        <f>ROUND(CS31*I31,2)</f>
        <v>1508.26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59525007</v>
      </c>
      <c r="AB31">
        <f>ROUND((AC31+AD31+AF31),6)</f>
        <v>9.7460000000000004</v>
      </c>
      <c r="AC31">
        <f>ROUND((ES31),6)</f>
        <v>0</v>
      </c>
      <c r="AD31">
        <f>ROUND(((((ET31*1.1))-((EU31*1.1)))+AE31),6)</f>
        <v>9.7460000000000004</v>
      </c>
      <c r="AE31">
        <f t="shared" si="22"/>
        <v>1.6279999999999999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8.86</v>
      </c>
      <c r="AL31">
        <v>0</v>
      </c>
      <c r="AM31">
        <v>8.86</v>
      </c>
      <c r="AN31">
        <v>1.48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75</v>
      </c>
      <c r="AU31">
        <v>41</v>
      </c>
      <c r="AV31">
        <v>1.0469999999999999</v>
      </c>
      <c r="AW31">
        <v>1.002</v>
      </c>
      <c r="AZ31">
        <v>1</v>
      </c>
      <c r="BA31">
        <v>46.67</v>
      </c>
      <c r="BB31">
        <v>16.14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658</v>
      </c>
      <c r="BN31">
        <v>0</v>
      </c>
      <c r="BO31" t="s">
        <v>36</v>
      </c>
      <c r="BP31">
        <v>1</v>
      </c>
      <c r="BQ31">
        <v>60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75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319</v>
      </c>
      <c r="CO31">
        <v>0</v>
      </c>
      <c r="CP31">
        <f>(P31+Q31+S31)</f>
        <v>3122.59</v>
      </c>
      <c r="CQ31">
        <f>(AC31*BC31*AW31)</f>
        <v>0</v>
      </c>
      <c r="CR31">
        <f>(((((ET31*1.1))*BB31-((EU31*1.1))*BS31)+AE31*BS31)*AV31)</f>
        <v>164.69356067999996</v>
      </c>
      <c r="CS31">
        <f>(AE31*BS31*AV31)</f>
        <v>79.549761719999992</v>
      </c>
      <c r="CT31">
        <f>(AF31*BA31*AV31)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B31">
        <v>3</v>
      </c>
      <c r="DC31" t="s">
        <v>3</v>
      </c>
      <c r="DD31" t="s">
        <v>3</v>
      </c>
      <c r="DE31" t="s">
        <v>26</v>
      </c>
      <c r="DF31" t="s">
        <v>26</v>
      </c>
      <c r="DG31" t="s">
        <v>26</v>
      </c>
      <c r="DH31" t="s">
        <v>3</v>
      </c>
      <c r="DI31" t="s">
        <v>26</v>
      </c>
      <c r="DJ31" t="s">
        <v>26</v>
      </c>
      <c r="DK31" t="s">
        <v>3</v>
      </c>
      <c r="DL31" t="s">
        <v>3</v>
      </c>
      <c r="DM31" t="s">
        <v>3</v>
      </c>
      <c r="DN31">
        <v>91</v>
      </c>
      <c r="DO31">
        <v>70</v>
      </c>
      <c r="DP31">
        <v>1.0469999999999999</v>
      </c>
      <c r="DQ31">
        <v>1.002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58827223</v>
      </c>
      <c r="EF31">
        <v>60</v>
      </c>
      <c r="EG31" t="s">
        <v>27</v>
      </c>
      <c r="EH31">
        <v>0</v>
      </c>
      <c r="EI31" t="s">
        <v>3</v>
      </c>
      <c r="EJ31">
        <v>1</v>
      </c>
      <c r="EK31">
        <v>658</v>
      </c>
      <c r="EL31" t="s">
        <v>40</v>
      </c>
      <c r="EM31" t="s">
        <v>41</v>
      </c>
      <c r="EO31" t="s">
        <v>30</v>
      </c>
      <c r="EQ31">
        <v>0</v>
      </c>
      <c r="ER31">
        <v>8.86</v>
      </c>
      <c r="ES31">
        <v>0</v>
      </c>
      <c r="ET31">
        <v>8.86</v>
      </c>
      <c r="EU31">
        <v>1.48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91</v>
      </c>
      <c r="FY31">
        <v>70</v>
      </c>
      <c r="GA31" t="s">
        <v>3</v>
      </c>
      <c r="GD31">
        <v>0</v>
      </c>
      <c r="GF31">
        <v>1039752533</v>
      </c>
      <c r="GG31">
        <v>2</v>
      </c>
      <c r="GH31">
        <v>1</v>
      </c>
      <c r="GI31">
        <v>2</v>
      </c>
      <c r="GJ31">
        <v>0</v>
      </c>
      <c r="GK31">
        <f>ROUND(R31*(R12)/100,2)</f>
        <v>2413.2199999999998</v>
      </c>
      <c r="GL31">
        <f>ROUND(IF(AND(BH31=3,BI31=3,FS31&lt;&gt;0),P31,0),2)</f>
        <v>0</v>
      </c>
      <c r="GM31">
        <f>ROUND(O31+X31+Y31+GK31,2)+GX31</f>
        <v>5535.81</v>
      </c>
      <c r="GN31">
        <f>IF(OR(BI31=0,BI31=1),GM31-GX31,0)</f>
        <v>5535.81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19</v>
      </c>
      <c r="B32">
        <v>1</v>
      </c>
      <c r="F32" t="s">
        <v>3</v>
      </c>
      <c r="G32" t="s">
        <v>42</v>
      </c>
      <c r="H32" t="s">
        <v>3</v>
      </c>
      <c r="AA32">
        <v>1</v>
      </c>
      <c r="IK32">
        <v>0</v>
      </c>
    </row>
    <row r="33" spans="1:245" x14ac:dyDescent="0.2">
      <c r="A33">
        <v>17</v>
      </c>
      <c r="B33">
        <v>1</v>
      </c>
      <c r="E33" t="s">
        <v>43</v>
      </c>
      <c r="F33" t="s">
        <v>44</v>
      </c>
      <c r="G33" t="s">
        <v>45</v>
      </c>
      <c r="H33" t="s">
        <v>46</v>
      </c>
      <c r="I33">
        <f>ROUND(5.3*0.5/100,9)</f>
        <v>2.6499999999999999E-2</v>
      </c>
      <c r="J33">
        <v>0</v>
      </c>
      <c r="K33">
        <f>ROUND(5.3*0.5/100,9)</f>
        <v>2.6499999999999999E-2</v>
      </c>
      <c r="O33">
        <f t="shared" ref="O33:O44" si="25">ROUND(CP33,2)</f>
        <v>4508.3900000000003</v>
      </c>
      <c r="P33">
        <f t="shared" ref="P33:P44" si="26">ROUND(CQ33*I33,2)</f>
        <v>0</v>
      </c>
      <c r="Q33">
        <f t="shared" ref="Q33:Q44" si="27">ROUND(CR33*I33,2)</f>
        <v>0</v>
      </c>
      <c r="R33">
        <f t="shared" ref="R33:R44" si="28">ROUND(CS33*I33,2)</f>
        <v>0</v>
      </c>
      <c r="S33">
        <f t="shared" ref="S33:S44" si="29">ROUND(CT33*I33,2)</f>
        <v>4508.3900000000003</v>
      </c>
      <c r="T33">
        <f t="shared" ref="T33:T44" si="30">ROUND(CU33*I33,2)</f>
        <v>0</v>
      </c>
      <c r="U33">
        <f t="shared" ref="U33:U44" si="31">CV33*I33</f>
        <v>9.1133533920000005</v>
      </c>
      <c r="V33">
        <f t="shared" ref="V33:V44" si="32">CW33*I33</f>
        <v>0</v>
      </c>
      <c r="W33">
        <f t="shared" ref="W33:W44" si="33">ROUND(CX33*I33,2)</f>
        <v>0</v>
      </c>
      <c r="X33">
        <f t="shared" ref="X33:X44" si="34">ROUND(CY33,2)</f>
        <v>3922.3</v>
      </c>
      <c r="Y33">
        <f t="shared" ref="Y33:Y44" si="35">ROUND(CZ33,2)</f>
        <v>1848.44</v>
      </c>
      <c r="AA33">
        <v>59525007</v>
      </c>
      <c r="AB33">
        <f t="shared" ref="AB33:AB44" si="36">ROUND((AC33+AD33+AF33),6)</f>
        <v>2920.9466000000002</v>
      </c>
      <c r="AC33">
        <f>ROUND(((ES33*1)),6)</f>
        <v>0</v>
      </c>
      <c r="AD33">
        <f>ROUND((((((ET33*1.1)*1))-(((EU33*1.1)*1)))+AE33),6)</f>
        <v>0</v>
      </c>
      <c r="AE33">
        <f>ROUND((((EU33*1.1)*1)),6)</f>
        <v>0</v>
      </c>
      <c r="AF33">
        <f>ROUND((((EV33*1.1)*1.3)),6)</f>
        <v>2920.9466000000002</v>
      </c>
      <c r="AG33">
        <f t="shared" ref="AG33:AG44" si="37">ROUND((AP33),6)</f>
        <v>0</v>
      </c>
      <c r="AH33">
        <f>(((EW33*1.1)*1.3))</f>
        <v>275.56100000000004</v>
      </c>
      <c r="AI33">
        <f>(((EX33*1.1)*1))</f>
        <v>0</v>
      </c>
      <c r="AJ33">
        <f t="shared" ref="AJ33:AJ44" si="38">(AS33)</f>
        <v>0</v>
      </c>
      <c r="AK33">
        <v>2042.62</v>
      </c>
      <c r="AL33">
        <v>0</v>
      </c>
      <c r="AM33">
        <v>0</v>
      </c>
      <c r="AN33">
        <v>0</v>
      </c>
      <c r="AO33">
        <v>2042.62</v>
      </c>
      <c r="AP33">
        <v>0</v>
      </c>
      <c r="AQ33">
        <v>192.7</v>
      </c>
      <c r="AR33">
        <v>0</v>
      </c>
      <c r="AS33">
        <v>0</v>
      </c>
      <c r="AT33">
        <v>87</v>
      </c>
      <c r="AU33">
        <v>41</v>
      </c>
      <c r="AV33">
        <v>1.248</v>
      </c>
      <c r="AW33">
        <v>1</v>
      </c>
      <c r="AZ33">
        <v>1</v>
      </c>
      <c r="BA33">
        <v>46.67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16</v>
      </c>
      <c r="BN33">
        <v>0</v>
      </c>
      <c r="BO33" t="s">
        <v>44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87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320</v>
      </c>
      <c r="CO33">
        <v>0</v>
      </c>
      <c r="CP33">
        <f t="shared" ref="CP33:CP44" si="39">(P33+Q33+S33)</f>
        <v>4508.3900000000003</v>
      </c>
      <c r="CQ33">
        <f t="shared" ref="CQ33:CQ44" si="40">(AC33*BC33*AW33)</f>
        <v>0</v>
      </c>
      <c r="CR33">
        <f>((((((ET33*1.1)*1))*BB33-(((EU33*1.1)*1))*BS33)+AE33*BS33)*AV33)</f>
        <v>0</v>
      </c>
      <c r="CS33">
        <f t="shared" ref="CS33:CS44" si="41">(AE33*BS33*AV33)</f>
        <v>0</v>
      </c>
      <c r="CT33">
        <f t="shared" ref="CT33:CT44" si="42">(AF33*BA33*AV33)</f>
        <v>170128.08112185603</v>
      </c>
      <c r="CU33">
        <f t="shared" ref="CU33:CU44" si="43">AG33</f>
        <v>0</v>
      </c>
      <c r="CV33">
        <f t="shared" ref="CV33:CV44" si="44">(AH33*AV33)</f>
        <v>343.90012800000005</v>
      </c>
      <c r="CW33">
        <f t="shared" ref="CW33:CW44" si="45">AI33</f>
        <v>0</v>
      </c>
      <c r="CX33">
        <f t="shared" ref="CX33:CX44" si="46">AJ33</f>
        <v>0</v>
      </c>
      <c r="CY33">
        <f t="shared" ref="CY33:CY44" si="47">S33*(BZ33/100)</f>
        <v>3922.2993000000001</v>
      </c>
      <c r="CZ33">
        <f t="shared" ref="CZ33:CZ44" si="48">S33*(CA33/100)</f>
        <v>1848.4399000000001</v>
      </c>
      <c r="DB33">
        <v>4</v>
      </c>
      <c r="DC33" t="s">
        <v>3</v>
      </c>
      <c r="DD33" t="s">
        <v>48</v>
      </c>
      <c r="DE33" t="s">
        <v>49</v>
      </c>
      <c r="DF33" t="s">
        <v>49</v>
      </c>
      <c r="DG33" t="s">
        <v>50</v>
      </c>
      <c r="DH33" t="s">
        <v>3</v>
      </c>
      <c r="DI33" t="s">
        <v>50</v>
      </c>
      <c r="DJ33" t="s">
        <v>49</v>
      </c>
      <c r="DK33" t="s">
        <v>3</v>
      </c>
      <c r="DL33" t="s">
        <v>3</v>
      </c>
      <c r="DM33" t="s">
        <v>3</v>
      </c>
      <c r="DN33">
        <v>105</v>
      </c>
      <c r="DO33">
        <v>77</v>
      </c>
      <c r="DP33">
        <v>1.248</v>
      </c>
      <c r="DQ33">
        <v>1</v>
      </c>
      <c r="DU33">
        <v>1013</v>
      </c>
      <c r="DV33" t="s">
        <v>46</v>
      </c>
      <c r="DW33" t="s">
        <v>46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58826581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16</v>
      </c>
      <c r="EL33" t="s">
        <v>51</v>
      </c>
      <c r="EM33" t="s">
        <v>52</v>
      </c>
      <c r="EO33" t="s">
        <v>53</v>
      </c>
      <c r="EQ33">
        <v>0</v>
      </c>
      <c r="ER33">
        <v>2042.62</v>
      </c>
      <c r="ES33">
        <v>0</v>
      </c>
      <c r="ET33">
        <v>0</v>
      </c>
      <c r="EU33">
        <v>0</v>
      </c>
      <c r="EV33">
        <v>2042.62</v>
      </c>
      <c r="EW33">
        <v>192.7</v>
      </c>
      <c r="EX33">
        <v>0</v>
      </c>
      <c r="EY33">
        <v>0</v>
      </c>
      <c r="FQ33">
        <v>0</v>
      </c>
      <c r="FR33">
        <f t="shared" ref="FR33:FR44" si="49">ROUND(IF(BI33=3,GM33,0),2)</f>
        <v>0</v>
      </c>
      <c r="FS33">
        <v>0</v>
      </c>
      <c r="FX33">
        <v>105</v>
      </c>
      <c r="FY33">
        <v>77</v>
      </c>
      <c r="GA33" t="s">
        <v>3</v>
      </c>
      <c r="GD33">
        <v>0</v>
      </c>
      <c r="GF33">
        <v>-2054577095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ref="GL33:GL44" si="50">ROUND(IF(AND(BH33=3,BI33=3,FS33&lt;&gt;0),P33,0),2)</f>
        <v>0</v>
      </c>
      <c r="GM33">
        <f t="shared" ref="GM33:GM44" si="51">ROUND(O33+X33+Y33+GK33,2)+GX33</f>
        <v>10279.129999999999</v>
      </c>
      <c r="GN33">
        <f t="shared" ref="GN33:GN44" si="52">IF(OR(BI33=0,BI33=1),GM33-GX33,0)</f>
        <v>10279.129999999999</v>
      </c>
      <c r="GO33">
        <f t="shared" ref="GO33:GO44" si="53">IF(BI33=2,GM33-GX33,0)</f>
        <v>0</v>
      </c>
      <c r="GP33">
        <f t="shared" ref="GP33:GP44" si="54">IF(BI33=4,GM33-GX33,0)</f>
        <v>0</v>
      </c>
      <c r="GR33">
        <v>0</v>
      </c>
      <c r="GS33">
        <v>3</v>
      </c>
      <c r="GT33">
        <v>0</v>
      </c>
      <c r="GU33" t="s">
        <v>3</v>
      </c>
      <c r="GV33">
        <f t="shared" ref="GV33:GV44" si="55">ROUND((GT33),6)</f>
        <v>0</v>
      </c>
      <c r="GW33">
        <v>1</v>
      </c>
      <c r="GX33">
        <f t="shared" ref="GX33:GX44" si="56">ROUND(HC33*I33,2)</f>
        <v>0</v>
      </c>
      <c r="HA33">
        <v>0</v>
      </c>
      <c r="HB33">
        <v>0</v>
      </c>
      <c r="HC33">
        <f t="shared" ref="HC33:HC44" si="57"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E34" t="s">
        <v>54</v>
      </c>
      <c r="F34" t="s">
        <v>55</v>
      </c>
      <c r="G34" t="s">
        <v>56</v>
      </c>
      <c r="H34" t="s">
        <v>46</v>
      </c>
      <c r="I34">
        <f>ROUND((5.3*0.5)/100,9)</f>
        <v>2.6499999999999999E-2</v>
      </c>
      <c r="J34">
        <v>0</v>
      </c>
      <c r="K34">
        <f>ROUND((5.3*0.5)/100,9)</f>
        <v>2.6499999999999999E-2</v>
      </c>
      <c r="O34">
        <f t="shared" si="25"/>
        <v>466.32</v>
      </c>
      <c r="P34">
        <f t="shared" si="26"/>
        <v>0</v>
      </c>
      <c r="Q34">
        <f t="shared" si="27"/>
        <v>446.6</v>
      </c>
      <c r="R34">
        <f t="shared" si="28"/>
        <v>149.01</v>
      </c>
      <c r="S34">
        <f t="shared" si="29"/>
        <v>19.72</v>
      </c>
      <c r="T34">
        <f t="shared" si="30"/>
        <v>0</v>
      </c>
      <c r="U34">
        <f t="shared" si="31"/>
        <v>4.1348691999999999E-2</v>
      </c>
      <c r="V34">
        <f t="shared" si="32"/>
        <v>0</v>
      </c>
      <c r="W34">
        <f t="shared" si="33"/>
        <v>0</v>
      </c>
      <c r="X34">
        <f t="shared" si="34"/>
        <v>18.54</v>
      </c>
      <c r="Y34">
        <f t="shared" si="35"/>
        <v>10.06</v>
      </c>
      <c r="AA34">
        <v>59525007</v>
      </c>
      <c r="AB34">
        <f t="shared" si="36"/>
        <v>1038.6420000000001</v>
      </c>
      <c r="AC34">
        <f t="shared" ref="AC34:AC40" si="58">ROUND((ES34),6)</f>
        <v>0</v>
      </c>
      <c r="AD34">
        <f>ROUND(((((ET34*1.1))-((EU34*1.1)))+AE34),6)</f>
        <v>1025.2660000000001</v>
      </c>
      <c r="AE34">
        <f t="shared" ref="AE34:AF36" si="59">ROUND(((EU34*1.1)),6)</f>
        <v>101.07899999999999</v>
      </c>
      <c r="AF34">
        <f t="shared" si="59"/>
        <v>13.375999999999999</v>
      </c>
      <c r="AG34">
        <f t="shared" si="37"/>
        <v>0</v>
      </c>
      <c r="AH34">
        <f t="shared" ref="AH34:AI36" si="60">((EW34*1.1))</f>
        <v>1.3089999999999999</v>
      </c>
      <c r="AI34">
        <f t="shared" si="60"/>
        <v>0</v>
      </c>
      <c r="AJ34">
        <f t="shared" si="38"/>
        <v>0</v>
      </c>
      <c r="AK34">
        <v>944.22</v>
      </c>
      <c r="AL34">
        <v>0</v>
      </c>
      <c r="AM34">
        <v>932.06</v>
      </c>
      <c r="AN34">
        <v>91.89</v>
      </c>
      <c r="AO34">
        <v>12.16</v>
      </c>
      <c r="AP34">
        <v>0</v>
      </c>
      <c r="AQ34">
        <v>1.19</v>
      </c>
      <c r="AR34">
        <v>0</v>
      </c>
      <c r="AS34">
        <v>0</v>
      </c>
      <c r="AT34">
        <v>94</v>
      </c>
      <c r="AU34">
        <v>51</v>
      </c>
      <c r="AV34">
        <v>1.1919999999999999</v>
      </c>
      <c r="AW34">
        <v>1</v>
      </c>
      <c r="AZ34">
        <v>1</v>
      </c>
      <c r="BA34">
        <v>46.67</v>
      </c>
      <c r="BB34">
        <v>13.79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2</v>
      </c>
      <c r="BN34">
        <v>0</v>
      </c>
      <c r="BO34" t="s">
        <v>55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319</v>
      </c>
      <c r="CO34">
        <v>0</v>
      </c>
      <c r="CP34">
        <f t="shared" si="39"/>
        <v>466.32000000000005</v>
      </c>
      <c r="CQ34">
        <f t="shared" si="40"/>
        <v>0</v>
      </c>
      <c r="CR34">
        <f>(((((ET34*1.1))*BB34-((EU34*1.1))*BS34)+AE34*BS34)*AV34)</f>
        <v>16852.994422879998</v>
      </c>
      <c r="CS34">
        <f t="shared" si="41"/>
        <v>5623.0894605599997</v>
      </c>
      <c r="CT34">
        <f t="shared" si="42"/>
        <v>744.11544063999997</v>
      </c>
      <c r="CU34">
        <f t="shared" si="43"/>
        <v>0</v>
      </c>
      <c r="CV34">
        <f t="shared" si="44"/>
        <v>1.5603279999999999</v>
      </c>
      <c r="CW34">
        <f t="shared" si="45"/>
        <v>0</v>
      </c>
      <c r="CX34">
        <f t="shared" si="46"/>
        <v>0</v>
      </c>
      <c r="CY34">
        <f t="shared" si="47"/>
        <v>18.536799999999999</v>
      </c>
      <c r="CZ34">
        <f t="shared" si="48"/>
        <v>10.0572</v>
      </c>
      <c r="DB34">
        <v>6</v>
      </c>
      <c r="DC34" t="s">
        <v>3</v>
      </c>
      <c r="DD34" t="s">
        <v>3</v>
      </c>
      <c r="DE34" t="s">
        <v>26</v>
      </c>
      <c r="DF34" t="s">
        <v>26</v>
      </c>
      <c r="DG34" t="s">
        <v>26</v>
      </c>
      <c r="DH34" t="s">
        <v>3</v>
      </c>
      <c r="DI34" t="s">
        <v>26</v>
      </c>
      <c r="DJ34" t="s">
        <v>26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1.1919999999999999</v>
      </c>
      <c r="DQ34">
        <v>1</v>
      </c>
      <c r="DU34">
        <v>1013</v>
      </c>
      <c r="DV34" t="s">
        <v>46</v>
      </c>
      <c r="DW34" t="s">
        <v>46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58826567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</v>
      </c>
      <c r="EL34" t="s">
        <v>58</v>
      </c>
      <c r="EM34" t="s">
        <v>59</v>
      </c>
      <c r="EO34" t="s">
        <v>30</v>
      </c>
      <c r="EQ34">
        <v>0</v>
      </c>
      <c r="ER34">
        <v>944.22</v>
      </c>
      <c r="ES34">
        <v>0</v>
      </c>
      <c r="ET34">
        <v>932.06</v>
      </c>
      <c r="EU34">
        <v>91.89</v>
      </c>
      <c r="EV34">
        <v>12.16</v>
      </c>
      <c r="EW34">
        <v>1.19</v>
      </c>
      <c r="EX34">
        <v>0</v>
      </c>
      <c r="EY34">
        <v>0</v>
      </c>
      <c r="FQ34">
        <v>0</v>
      </c>
      <c r="FR34">
        <f t="shared" si="49"/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-1250694271</v>
      </c>
      <c r="GG34">
        <v>2</v>
      </c>
      <c r="GH34">
        <v>1</v>
      </c>
      <c r="GI34">
        <v>2</v>
      </c>
      <c r="GJ34">
        <v>0</v>
      </c>
      <c r="GK34">
        <f>ROUND(R34*(R12)/100,2)</f>
        <v>238.42</v>
      </c>
      <c r="GL34">
        <f t="shared" si="50"/>
        <v>0</v>
      </c>
      <c r="GM34">
        <f t="shared" si="51"/>
        <v>733.34</v>
      </c>
      <c r="GN34">
        <f t="shared" si="52"/>
        <v>733.34</v>
      </c>
      <c r="GO34">
        <f t="shared" si="53"/>
        <v>0</v>
      </c>
      <c r="GP34">
        <f t="shared" si="54"/>
        <v>0</v>
      </c>
      <c r="GR34">
        <v>0</v>
      </c>
      <c r="GS34">
        <v>3</v>
      </c>
      <c r="GT34">
        <v>0</v>
      </c>
      <c r="GU34" t="s">
        <v>3</v>
      </c>
      <c r="GV34">
        <f t="shared" si="55"/>
        <v>0</v>
      </c>
      <c r="GW34">
        <v>1</v>
      </c>
      <c r="GX34">
        <f t="shared" si="56"/>
        <v>0</v>
      </c>
      <c r="HA34">
        <v>0</v>
      </c>
      <c r="HB34">
        <v>0</v>
      </c>
      <c r="HC34">
        <f t="shared" si="57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E35" t="s">
        <v>60</v>
      </c>
      <c r="F35" t="s">
        <v>61</v>
      </c>
      <c r="G35" t="s">
        <v>62</v>
      </c>
      <c r="H35" t="s">
        <v>46</v>
      </c>
      <c r="I35">
        <f>ROUND(I33,9)</f>
        <v>2.6499999999999999E-2</v>
      </c>
      <c r="J35">
        <v>0</v>
      </c>
      <c r="K35">
        <f>ROUND(I33,9)</f>
        <v>2.6499999999999999E-2</v>
      </c>
      <c r="O35">
        <f t="shared" si="25"/>
        <v>1784.63</v>
      </c>
      <c r="P35">
        <f t="shared" si="26"/>
        <v>0</v>
      </c>
      <c r="Q35">
        <f t="shared" si="27"/>
        <v>0</v>
      </c>
      <c r="R35">
        <f t="shared" si="28"/>
        <v>0</v>
      </c>
      <c r="S35">
        <f t="shared" si="29"/>
        <v>1784.63</v>
      </c>
      <c r="T35">
        <f t="shared" si="30"/>
        <v>0</v>
      </c>
      <c r="U35">
        <f t="shared" si="31"/>
        <v>3.8940295680000001</v>
      </c>
      <c r="V35">
        <f t="shared" si="32"/>
        <v>0</v>
      </c>
      <c r="W35">
        <f t="shared" si="33"/>
        <v>0</v>
      </c>
      <c r="X35">
        <f t="shared" si="34"/>
        <v>1552.63</v>
      </c>
      <c r="Y35">
        <f t="shared" si="35"/>
        <v>731.7</v>
      </c>
      <c r="AA35">
        <v>59525007</v>
      </c>
      <c r="AB35">
        <f t="shared" si="36"/>
        <v>1156.2429999999999</v>
      </c>
      <c r="AC35">
        <f t="shared" si="58"/>
        <v>0</v>
      </c>
      <c r="AD35">
        <f>ROUND(((((ET35*1.1))-((EU35*1.1)))+AE35),6)</f>
        <v>0</v>
      </c>
      <c r="AE35">
        <f t="shared" si="59"/>
        <v>0</v>
      </c>
      <c r="AF35">
        <f t="shared" si="59"/>
        <v>1156.2429999999999</v>
      </c>
      <c r="AG35">
        <f t="shared" si="37"/>
        <v>0</v>
      </c>
      <c r="AH35">
        <f t="shared" si="60"/>
        <v>117.74400000000001</v>
      </c>
      <c r="AI35">
        <f t="shared" si="60"/>
        <v>0</v>
      </c>
      <c r="AJ35">
        <f t="shared" si="38"/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46.67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16</v>
      </c>
      <c r="BN35">
        <v>0</v>
      </c>
      <c r="BO35" t="s">
        <v>61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319</v>
      </c>
      <c r="CO35">
        <v>0</v>
      </c>
      <c r="CP35">
        <f t="shared" si="39"/>
        <v>1784.63</v>
      </c>
      <c r="CQ35">
        <f t="shared" si="40"/>
        <v>0</v>
      </c>
      <c r="CR35">
        <f>(((((ET35*1.1))*BB35-((EU35*1.1))*BS35)+AE35*BS35)*AV35)</f>
        <v>0</v>
      </c>
      <c r="CS35">
        <f t="shared" si="41"/>
        <v>0</v>
      </c>
      <c r="CT35">
        <f t="shared" si="42"/>
        <v>67344.402290879996</v>
      </c>
      <c r="CU35">
        <f t="shared" si="43"/>
        <v>0</v>
      </c>
      <c r="CV35">
        <f t="shared" si="44"/>
        <v>146.944512</v>
      </c>
      <c r="CW35">
        <f t="shared" si="45"/>
        <v>0</v>
      </c>
      <c r="CX35">
        <f t="shared" si="46"/>
        <v>0</v>
      </c>
      <c r="CY35">
        <f t="shared" si="47"/>
        <v>1552.6281000000001</v>
      </c>
      <c r="CZ35">
        <f t="shared" si="48"/>
        <v>731.69830000000002</v>
      </c>
      <c r="DB35">
        <v>7</v>
      </c>
      <c r="DC35" t="s">
        <v>3</v>
      </c>
      <c r="DD35" t="s">
        <v>3</v>
      </c>
      <c r="DE35" t="s">
        <v>26</v>
      </c>
      <c r="DF35" t="s">
        <v>26</v>
      </c>
      <c r="DG35" t="s">
        <v>26</v>
      </c>
      <c r="DH35" t="s">
        <v>3</v>
      </c>
      <c r="DI35" t="s">
        <v>26</v>
      </c>
      <c r="DJ35" t="s">
        <v>26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1.248</v>
      </c>
      <c r="DQ35">
        <v>1</v>
      </c>
      <c r="DU35">
        <v>1013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58826581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16</v>
      </c>
      <c r="EL35" t="s">
        <v>51</v>
      </c>
      <c r="EM35" t="s">
        <v>52</v>
      </c>
      <c r="EO35" t="s">
        <v>30</v>
      </c>
      <c r="EQ35">
        <v>0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f t="shared" si="49"/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1544552273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50"/>
        <v>0</v>
      </c>
      <c r="GM35">
        <f t="shared" si="51"/>
        <v>4068.96</v>
      </c>
      <c r="GN35">
        <f t="shared" si="52"/>
        <v>4068.96</v>
      </c>
      <c r="GO35">
        <f t="shared" si="53"/>
        <v>0</v>
      </c>
      <c r="GP35">
        <f t="shared" si="54"/>
        <v>0</v>
      </c>
      <c r="GR35">
        <v>0</v>
      </c>
      <c r="GS35">
        <v>3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64</v>
      </c>
      <c r="F36" t="s">
        <v>55</v>
      </c>
      <c r="G36" t="s">
        <v>65</v>
      </c>
      <c r="H36" t="s">
        <v>46</v>
      </c>
      <c r="I36">
        <f>ROUND((6.27-5.3*0.5)/100,9)</f>
        <v>3.6200000000000003E-2</v>
      </c>
      <c r="J36">
        <v>0</v>
      </c>
      <c r="K36">
        <f>ROUND((6.27-5.3*0.5)/100,9)</f>
        <v>3.6200000000000003E-2</v>
      </c>
      <c r="O36">
        <f t="shared" si="25"/>
        <v>637.02</v>
      </c>
      <c r="P36">
        <f t="shared" si="26"/>
        <v>0</v>
      </c>
      <c r="Q36">
        <f t="shared" si="27"/>
        <v>610.08000000000004</v>
      </c>
      <c r="R36">
        <f t="shared" si="28"/>
        <v>203.56</v>
      </c>
      <c r="S36">
        <f t="shared" si="29"/>
        <v>26.94</v>
      </c>
      <c r="T36">
        <f t="shared" si="30"/>
        <v>0</v>
      </c>
      <c r="U36">
        <f t="shared" si="31"/>
        <v>5.6483873600000005E-2</v>
      </c>
      <c r="V36">
        <f t="shared" si="32"/>
        <v>0</v>
      </c>
      <c r="W36">
        <f t="shared" si="33"/>
        <v>0</v>
      </c>
      <c r="X36">
        <f t="shared" si="34"/>
        <v>25.32</v>
      </c>
      <c r="Y36">
        <f t="shared" si="35"/>
        <v>13.74</v>
      </c>
      <c r="AA36">
        <v>59525007</v>
      </c>
      <c r="AB36">
        <f t="shared" si="36"/>
        <v>1038.6420000000001</v>
      </c>
      <c r="AC36">
        <f t="shared" si="58"/>
        <v>0</v>
      </c>
      <c r="AD36">
        <f>ROUND(((((ET36*1.1))-((EU36*1.1)))+AE36),6)</f>
        <v>1025.2660000000001</v>
      </c>
      <c r="AE36">
        <f t="shared" si="59"/>
        <v>101.07899999999999</v>
      </c>
      <c r="AF36">
        <f t="shared" si="59"/>
        <v>13.375999999999999</v>
      </c>
      <c r="AG36">
        <f t="shared" si="37"/>
        <v>0</v>
      </c>
      <c r="AH36">
        <f t="shared" si="60"/>
        <v>1.3089999999999999</v>
      </c>
      <c r="AI36">
        <f t="shared" si="60"/>
        <v>0</v>
      </c>
      <c r="AJ36">
        <f t="shared" si="38"/>
        <v>0</v>
      </c>
      <c r="AK36">
        <v>944.22</v>
      </c>
      <c r="AL36">
        <v>0</v>
      </c>
      <c r="AM36">
        <v>932.06</v>
      </c>
      <c r="AN36">
        <v>91.89</v>
      </c>
      <c r="AO36">
        <v>12.16</v>
      </c>
      <c r="AP36">
        <v>0</v>
      </c>
      <c r="AQ36">
        <v>1.19</v>
      </c>
      <c r="AR36">
        <v>0</v>
      </c>
      <c r="AS36">
        <v>0</v>
      </c>
      <c r="AT36">
        <v>94</v>
      </c>
      <c r="AU36">
        <v>51</v>
      </c>
      <c r="AV36">
        <v>1.1919999999999999</v>
      </c>
      <c r="AW36">
        <v>1</v>
      </c>
      <c r="AZ36">
        <v>1</v>
      </c>
      <c r="BA36">
        <v>46.67</v>
      </c>
      <c r="BB36">
        <v>13.79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57</v>
      </c>
      <c r="BM36">
        <v>2</v>
      </c>
      <c r="BN36">
        <v>0</v>
      </c>
      <c r="BO36" t="s">
        <v>55</v>
      </c>
      <c r="BP36">
        <v>1</v>
      </c>
      <c r="BQ36">
        <v>30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94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319</v>
      </c>
      <c r="CO36">
        <v>0</v>
      </c>
      <c r="CP36">
        <f t="shared" si="39"/>
        <v>637.0200000000001</v>
      </c>
      <c r="CQ36">
        <f t="shared" si="40"/>
        <v>0</v>
      </c>
      <c r="CR36">
        <f>(((((ET36*1.1))*BB36-((EU36*1.1))*BS36)+AE36*BS36)*AV36)</f>
        <v>16852.994422879998</v>
      </c>
      <c r="CS36">
        <f t="shared" si="41"/>
        <v>5623.0894605599997</v>
      </c>
      <c r="CT36">
        <f t="shared" si="42"/>
        <v>744.11544063999997</v>
      </c>
      <c r="CU36">
        <f t="shared" si="43"/>
        <v>0</v>
      </c>
      <c r="CV36">
        <f t="shared" si="44"/>
        <v>1.5603279999999999</v>
      </c>
      <c r="CW36">
        <f t="shared" si="45"/>
        <v>0</v>
      </c>
      <c r="CX36">
        <f t="shared" si="46"/>
        <v>0</v>
      </c>
      <c r="CY36">
        <f t="shared" si="47"/>
        <v>25.323599999999999</v>
      </c>
      <c r="CZ36">
        <f t="shared" si="48"/>
        <v>13.739400000000002</v>
      </c>
      <c r="DB36">
        <v>8</v>
      </c>
      <c r="DC36" t="s">
        <v>3</v>
      </c>
      <c r="DD36" t="s">
        <v>3</v>
      </c>
      <c r="DE36" t="s">
        <v>26</v>
      </c>
      <c r="DF36" t="s">
        <v>26</v>
      </c>
      <c r="DG36" t="s">
        <v>26</v>
      </c>
      <c r="DH36" t="s">
        <v>3</v>
      </c>
      <c r="DI36" t="s">
        <v>26</v>
      </c>
      <c r="DJ36" t="s">
        <v>26</v>
      </c>
      <c r="DK36" t="s">
        <v>3</v>
      </c>
      <c r="DL36" t="s">
        <v>3</v>
      </c>
      <c r="DM36" t="s">
        <v>3</v>
      </c>
      <c r="DN36">
        <v>98</v>
      </c>
      <c r="DO36">
        <v>77</v>
      </c>
      <c r="DP36">
        <v>1.1919999999999999</v>
      </c>
      <c r="DQ36">
        <v>1</v>
      </c>
      <c r="DU36">
        <v>1013</v>
      </c>
      <c r="DV36" t="s">
        <v>46</v>
      </c>
      <c r="DW36" t="s">
        <v>46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58826567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</v>
      </c>
      <c r="EL36" t="s">
        <v>58</v>
      </c>
      <c r="EM36" t="s">
        <v>59</v>
      </c>
      <c r="EO36" t="s">
        <v>30</v>
      </c>
      <c r="EQ36">
        <v>0</v>
      </c>
      <c r="ER36">
        <v>944.22</v>
      </c>
      <c r="ES36">
        <v>0</v>
      </c>
      <c r="ET36">
        <v>932.06</v>
      </c>
      <c r="EU36">
        <v>91.89</v>
      </c>
      <c r="EV36">
        <v>12.16</v>
      </c>
      <c r="EW36">
        <v>1.19</v>
      </c>
      <c r="EX36">
        <v>0</v>
      </c>
      <c r="EY36">
        <v>0</v>
      </c>
      <c r="FQ36">
        <v>0</v>
      </c>
      <c r="FR36">
        <f t="shared" si="49"/>
        <v>0</v>
      </c>
      <c r="FS36">
        <v>0</v>
      </c>
      <c r="FX36">
        <v>98</v>
      </c>
      <c r="FY36">
        <v>77</v>
      </c>
      <c r="GA36" t="s">
        <v>3</v>
      </c>
      <c r="GD36">
        <v>0</v>
      </c>
      <c r="GF36">
        <v>290241497</v>
      </c>
      <c r="GG36">
        <v>2</v>
      </c>
      <c r="GH36">
        <v>1</v>
      </c>
      <c r="GI36">
        <v>2</v>
      </c>
      <c r="GJ36">
        <v>0</v>
      </c>
      <c r="GK36">
        <f>ROUND(R36*(R12)/100,2)</f>
        <v>325.7</v>
      </c>
      <c r="GL36">
        <f t="shared" si="50"/>
        <v>0</v>
      </c>
      <c r="GM36">
        <f t="shared" si="51"/>
        <v>1001.78</v>
      </c>
      <c r="GN36">
        <f t="shared" si="52"/>
        <v>1001.78</v>
      </c>
      <c r="GO36">
        <f t="shared" si="53"/>
        <v>0</v>
      </c>
      <c r="GP36">
        <f t="shared" si="54"/>
        <v>0</v>
      </c>
      <c r="GR36">
        <v>0</v>
      </c>
      <c r="GS36">
        <v>3</v>
      </c>
      <c r="GT36">
        <v>0</v>
      </c>
      <c r="GU36" t="s">
        <v>3</v>
      </c>
      <c r="GV36">
        <f t="shared" si="55"/>
        <v>0</v>
      </c>
      <c r="GW36">
        <v>1</v>
      </c>
      <c r="GX36">
        <f t="shared" si="56"/>
        <v>0</v>
      </c>
      <c r="HA36">
        <v>0</v>
      </c>
      <c r="HB36">
        <v>0</v>
      </c>
      <c r="HC36">
        <f t="shared" si="57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E37" t="s">
        <v>66</v>
      </c>
      <c r="F37" t="s">
        <v>67</v>
      </c>
      <c r="G37" t="s">
        <v>68</v>
      </c>
      <c r="H37" t="s">
        <v>69</v>
      </c>
      <c r="I37">
        <f>ROUND(ROUND(((6.27-5.3)*1.1),2),9)</f>
        <v>1.07</v>
      </c>
      <c r="J37">
        <v>0</v>
      </c>
      <c r="K37">
        <f>ROUND(ROUND(((6.27-5.3)*1.1),2),9)</f>
        <v>1.07</v>
      </c>
      <c r="O37">
        <f t="shared" si="25"/>
        <v>961.62</v>
      </c>
      <c r="P37">
        <f t="shared" si="26"/>
        <v>961.62</v>
      </c>
      <c r="Q37">
        <f t="shared" si="27"/>
        <v>0</v>
      </c>
      <c r="R37">
        <f t="shared" si="28"/>
        <v>0</v>
      </c>
      <c r="S37">
        <f t="shared" si="29"/>
        <v>0</v>
      </c>
      <c r="T37">
        <f t="shared" si="30"/>
        <v>0</v>
      </c>
      <c r="U37">
        <f t="shared" si="31"/>
        <v>0</v>
      </c>
      <c r="V37">
        <f t="shared" si="32"/>
        <v>0</v>
      </c>
      <c r="W37">
        <f t="shared" si="33"/>
        <v>0</v>
      </c>
      <c r="X37">
        <f t="shared" si="34"/>
        <v>0</v>
      </c>
      <c r="Y37">
        <f t="shared" si="35"/>
        <v>0</v>
      </c>
      <c r="AA37">
        <v>59525007</v>
      </c>
      <c r="AB37">
        <f t="shared" si="36"/>
        <v>104.99</v>
      </c>
      <c r="AC37">
        <f t="shared" si="58"/>
        <v>104.99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7"/>
        <v>0</v>
      </c>
      <c r="AH37">
        <f>(EW37)</f>
        <v>0</v>
      </c>
      <c r="AI37">
        <f>(EX37)</f>
        <v>0</v>
      </c>
      <c r="AJ37">
        <f t="shared" si="38"/>
        <v>0</v>
      </c>
      <c r="AK37">
        <v>104.99</v>
      </c>
      <c r="AL37">
        <v>104.99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8.56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70</v>
      </c>
      <c r="BM37">
        <v>1617</v>
      </c>
      <c r="BN37">
        <v>0</v>
      </c>
      <c r="BO37" t="s">
        <v>67</v>
      </c>
      <c r="BP37">
        <v>1</v>
      </c>
      <c r="BQ37">
        <v>200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961.62</v>
      </c>
      <c r="CQ37">
        <f t="shared" si="40"/>
        <v>898.71439999999996</v>
      </c>
      <c r="CR37">
        <f>((((ET37)*BB37-(EU37)*BS37)+AE37*BS37)*AV37)</f>
        <v>0</v>
      </c>
      <c r="CS37">
        <f t="shared" si="41"/>
        <v>0</v>
      </c>
      <c r="CT37">
        <f t="shared" si="42"/>
        <v>0</v>
      </c>
      <c r="CU37">
        <f t="shared" si="43"/>
        <v>0</v>
      </c>
      <c r="CV37">
        <f t="shared" si="44"/>
        <v>0</v>
      </c>
      <c r="CW37">
        <f t="shared" si="45"/>
        <v>0</v>
      </c>
      <c r="CX37">
        <f t="shared" si="46"/>
        <v>0</v>
      </c>
      <c r="CY37">
        <f t="shared" si="47"/>
        <v>0</v>
      </c>
      <c r="CZ37">
        <f t="shared" si="48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69</v>
      </c>
      <c r="DW37" t="s">
        <v>69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58828182</v>
      </c>
      <c r="EF37">
        <v>200</v>
      </c>
      <c r="EG37" t="s">
        <v>71</v>
      </c>
      <c r="EH37">
        <v>0</v>
      </c>
      <c r="EI37" t="s">
        <v>3</v>
      </c>
      <c r="EJ37">
        <v>1</v>
      </c>
      <c r="EK37">
        <v>1617</v>
      </c>
      <c r="EL37" t="s">
        <v>72</v>
      </c>
      <c r="EM37" t="s">
        <v>73</v>
      </c>
      <c r="EO37" t="s">
        <v>3</v>
      </c>
      <c r="EQ37">
        <v>0</v>
      </c>
      <c r="ER37">
        <v>104.99</v>
      </c>
      <c r="ES37">
        <v>104.99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9"/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1061610425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50"/>
        <v>0</v>
      </c>
      <c r="GM37">
        <f t="shared" si="51"/>
        <v>961.62</v>
      </c>
      <c r="GN37">
        <f t="shared" si="52"/>
        <v>961.62</v>
      </c>
      <c r="GO37">
        <f t="shared" si="53"/>
        <v>0</v>
      </c>
      <c r="GP37">
        <f t="shared" si="54"/>
        <v>0</v>
      </c>
      <c r="GR37">
        <v>0</v>
      </c>
      <c r="GS37">
        <v>3</v>
      </c>
      <c r="GT37">
        <v>0</v>
      </c>
      <c r="GU37" t="s">
        <v>3</v>
      </c>
      <c r="GV37">
        <f t="shared" si="55"/>
        <v>0</v>
      </c>
      <c r="GW37">
        <v>1</v>
      </c>
      <c r="GX37">
        <f t="shared" si="56"/>
        <v>0</v>
      </c>
      <c r="HA37">
        <v>0</v>
      </c>
      <c r="HB37">
        <v>0</v>
      </c>
      <c r="HC37">
        <f t="shared" si="57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E38" t="s">
        <v>74</v>
      </c>
      <c r="F38" t="s">
        <v>75</v>
      </c>
      <c r="G38" t="s">
        <v>76</v>
      </c>
      <c r="H38" t="s">
        <v>77</v>
      </c>
      <c r="I38">
        <f>ROUND(I36,9)</f>
        <v>3.6200000000000003E-2</v>
      </c>
      <c r="J38">
        <v>0</v>
      </c>
      <c r="K38">
        <f>ROUND(I36,9)</f>
        <v>3.6200000000000003E-2</v>
      </c>
      <c r="O38">
        <f t="shared" si="25"/>
        <v>632.59</v>
      </c>
      <c r="P38">
        <f t="shared" si="26"/>
        <v>0</v>
      </c>
      <c r="Q38">
        <f t="shared" si="27"/>
        <v>397.66</v>
      </c>
      <c r="R38">
        <f t="shared" si="28"/>
        <v>257.83</v>
      </c>
      <c r="S38">
        <f t="shared" si="29"/>
        <v>234.93</v>
      </c>
      <c r="T38">
        <f t="shared" si="30"/>
        <v>0</v>
      </c>
      <c r="U38">
        <f t="shared" si="31"/>
        <v>0.45026863200000006</v>
      </c>
      <c r="V38">
        <f t="shared" si="32"/>
        <v>0</v>
      </c>
      <c r="W38">
        <f t="shared" si="33"/>
        <v>0</v>
      </c>
      <c r="X38">
        <f t="shared" si="34"/>
        <v>220.83</v>
      </c>
      <c r="Y38">
        <f t="shared" si="35"/>
        <v>119.81</v>
      </c>
      <c r="AA38">
        <v>59525007</v>
      </c>
      <c r="AB38">
        <f t="shared" si="36"/>
        <v>613.87699999999995</v>
      </c>
      <c r="AC38">
        <f t="shared" si="58"/>
        <v>0</v>
      </c>
      <c r="AD38">
        <f>ROUND(((((ET38*1.1))-((EU38*1.1)))+AE38),6)</f>
        <v>481.06299999999999</v>
      </c>
      <c r="AE38">
        <f t="shared" ref="AE38:AF40" si="61">ROUND(((EU38*1.1)),6)</f>
        <v>145.761</v>
      </c>
      <c r="AF38">
        <f t="shared" si="61"/>
        <v>132.81399999999999</v>
      </c>
      <c r="AG38">
        <f t="shared" si="37"/>
        <v>0</v>
      </c>
      <c r="AH38">
        <f t="shared" ref="AH38:AI40" si="62">((EW38*1.1))</f>
        <v>11.880000000000003</v>
      </c>
      <c r="AI38">
        <f t="shared" si="62"/>
        <v>0</v>
      </c>
      <c r="AJ38">
        <f t="shared" si="38"/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94</v>
      </c>
      <c r="AU38">
        <v>51</v>
      </c>
      <c r="AV38">
        <v>1.0469999999999999</v>
      </c>
      <c r="AW38">
        <v>1</v>
      </c>
      <c r="AZ38">
        <v>1</v>
      </c>
      <c r="BA38">
        <v>46.67</v>
      </c>
      <c r="BB38">
        <v>21.81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78</v>
      </c>
      <c r="BM38">
        <v>10</v>
      </c>
      <c r="BN38">
        <v>0</v>
      </c>
      <c r="BO38" t="s">
        <v>75</v>
      </c>
      <c r="BP38">
        <v>1</v>
      </c>
      <c r="BQ38">
        <v>30</v>
      </c>
      <c r="BR38">
        <v>0</v>
      </c>
      <c r="BS38">
        <v>46.67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319</v>
      </c>
      <c r="CO38">
        <v>0</v>
      </c>
      <c r="CP38">
        <f t="shared" si="39"/>
        <v>632.59</v>
      </c>
      <c r="CQ38">
        <f t="shared" si="40"/>
        <v>0</v>
      </c>
      <c r="CR38">
        <f>(((((ET38*1.1))*BB38-((EU38*1.1))*BS38)+AE38*BS38)*AV38)</f>
        <v>10985.107279409998</v>
      </c>
      <c r="CS38">
        <f t="shared" si="41"/>
        <v>7122.3911658899997</v>
      </c>
      <c r="CT38">
        <f t="shared" si="42"/>
        <v>6489.7555608599987</v>
      </c>
      <c r="CU38">
        <f t="shared" si="43"/>
        <v>0</v>
      </c>
      <c r="CV38">
        <f t="shared" si="44"/>
        <v>12.438360000000001</v>
      </c>
      <c r="CW38">
        <f t="shared" si="45"/>
        <v>0</v>
      </c>
      <c r="CX38">
        <f t="shared" si="46"/>
        <v>0</v>
      </c>
      <c r="CY38">
        <f t="shared" si="47"/>
        <v>220.83419999999998</v>
      </c>
      <c r="CZ38">
        <f t="shared" si="48"/>
        <v>119.8143</v>
      </c>
      <c r="DB38">
        <v>9</v>
      </c>
      <c r="DC38" t="s">
        <v>3</v>
      </c>
      <c r="DD38" t="s">
        <v>3</v>
      </c>
      <c r="DE38" t="s">
        <v>26</v>
      </c>
      <c r="DF38" t="s">
        <v>26</v>
      </c>
      <c r="DG38" t="s">
        <v>26</v>
      </c>
      <c r="DH38" t="s">
        <v>3</v>
      </c>
      <c r="DI38" t="s">
        <v>26</v>
      </c>
      <c r="DJ38" t="s">
        <v>26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1.0469999999999999</v>
      </c>
      <c r="DQ38">
        <v>1</v>
      </c>
      <c r="DU38">
        <v>1013</v>
      </c>
      <c r="DV38" t="s">
        <v>77</v>
      </c>
      <c r="DW38" t="s">
        <v>77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58826575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10</v>
      </c>
      <c r="EL38" t="s">
        <v>79</v>
      </c>
      <c r="EM38" t="s">
        <v>80</v>
      </c>
      <c r="EO38" t="s">
        <v>30</v>
      </c>
      <c r="EQ38">
        <v>0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f t="shared" si="49"/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-434769968</v>
      </c>
      <c r="GG38">
        <v>2</v>
      </c>
      <c r="GH38">
        <v>1</v>
      </c>
      <c r="GI38">
        <v>2</v>
      </c>
      <c r="GJ38">
        <v>0</v>
      </c>
      <c r="GK38">
        <f>ROUND(R38*(R12)/100,2)</f>
        <v>412.53</v>
      </c>
      <c r="GL38">
        <f t="shared" si="50"/>
        <v>0</v>
      </c>
      <c r="GM38">
        <f t="shared" si="51"/>
        <v>1385.76</v>
      </c>
      <c r="GN38">
        <f t="shared" si="52"/>
        <v>1385.76</v>
      </c>
      <c r="GO38">
        <f t="shared" si="53"/>
        <v>0</v>
      </c>
      <c r="GP38">
        <f t="shared" si="54"/>
        <v>0</v>
      </c>
      <c r="GR38">
        <v>0</v>
      </c>
      <c r="GS38">
        <v>3</v>
      </c>
      <c r="GT38">
        <v>0</v>
      </c>
      <c r="GU38" t="s">
        <v>3</v>
      </c>
      <c r="GV38">
        <f t="shared" si="55"/>
        <v>0</v>
      </c>
      <c r="GW38">
        <v>1</v>
      </c>
      <c r="GX38">
        <f t="shared" si="56"/>
        <v>0</v>
      </c>
      <c r="HA38">
        <v>0</v>
      </c>
      <c r="HB38">
        <v>0</v>
      </c>
      <c r="HC38">
        <f t="shared" si="57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ROW(SmtRes!A14)</f>
        <v>14</v>
      </c>
      <c r="E39" t="s">
        <v>81</v>
      </c>
      <c r="F39" t="s">
        <v>82</v>
      </c>
      <c r="G39" t="s">
        <v>83</v>
      </c>
      <c r="H39" t="s">
        <v>84</v>
      </c>
      <c r="I39">
        <f>ROUND(9.5/1000,9)</f>
        <v>9.4999999999999998E-3</v>
      </c>
      <c r="J39">
        <v>0</v>
      </c>
      <c r="K39">
        <f>ROUND(9.5/1000,9)</f>
        <v>9.4999999999999998E-3</v>
      </c>
      <c r="O39">
        <f t="shared" si="25"/>
        <v>859.62</v>
      </c>
      <c r="P39">
        <f t="shared" si="26"/>
        <v>0</v>
      </c>
      <c r="Q39">
        <f t="shared" si="27"/>
        <v>38.89</v>
      </c>
      <c r="R39">
        <f t="shared" si="28"/>
        <v>14.77</v>
      </c>
      <c r="S39">
        <f t="shared" si="29"/>
        <v>820.73</v>
      </c>
      <c r="T39">
        <f t="shared" si="30"/>
        <v>0</v>
      </c>
      <c r="U39">
        <f t="shared" si="31"/>
        <v>1.6485496775000001</v>
      </c>
      <c r="V39">
        <f t="shared" si="32"/>
        <v>0</v>
      </c>
      <c r="W39">
        <f t="shared" si="33"/>
        <v>0</v>
      </c>
      <c r="X39">
        <f t="shared" si="34"/>
        <v>755.07</v>
      </c>
      <c r="Y39">
        <f t="shared" si="35"/>
        <v>336.5</v>
      </c>
      <c r="AA39">
        <v>59525007</v>
      </c>
      <c r="AB39">
        <f t="shared" si="36"/>
        <v>2019.49</v>
      </c>
      <c r="AC39">
        <f t="shared" si="58"/>
        <v>0</v>
      </c>
      <c r="AD39">
        <f>ROUND(((((ET39*1.1))-((EU39*1.1)))+AE39),6)</f>
        <v>284.58100000000002</v>
      </c>
      <c r="AE39">
        <f t="shared" si="61"/>
        <v>31.228999999999999</v>
      </c>
      <c r="AF39">
        <f t="shared" si="61"/>
        <v>1734.9090000000001</v>
      </c>
      <c r="AG39">
        <f t="shared" si="37"/>
        <v>0</v>
      </c>
      <c r="AH39">
        <f t="shared" si="62"/>
        <v>162.63500000000002</v>
      </c>
      <c r="AI39">
        <f t="shared" si="62"/>
        <v>0</v>
      </c>
      <c r="AJ39">
        <f t="shared" si="38"/>
        <v>0</v>
      </c>
      <c r="AK39">
        <v>1835.9</v>
      </c>
      <c r="AL39">
        <v>0</v>
      </c>
      <c r="AM39">
        <v>258.70999999999998</v>
      </c>
      <c r="AN39">
        <v>28.39</v>
      </c>
      <c r="AO39">
        <v>1577.19</v>
      </c>
      <c r="AP39">
        <v>0</v>
      </c>
      <c r="AQ39">
        <v>147.85</v>
      </c>
      <c r="AR39">
        <v>0</v>
      </c>
      <c r="AS39">
        <v>0</v>
      </c>
      <c r="AT39">
        <v>92</v>
      </c>
      <c r="AU39">
        <v>41</v>
      </c>
      <c r="AV39">
        <v>1.0669999999999999</v>
      </c>
      <c r="AW39">
        <v>1.081</v>
      </c>
      <c r="AZ39">
        <v>1</v>
      </c>
      <c r="BA39">
        <v>46.67</v>
      </c>
      <c r="BB39">
        <v>13.48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85</v>
      </c>
      <c r="BM39">
        <v>2254</v>
      </c>
      <c r="BN39">
        <v>0</v>
      </c>
      <c r="BO39" t="s">
        <v>82</v>
      </c>
      <c r="BP39">
        <v>1</v>
      </c>
      <c r="BQ39">
        <v>30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319</v>
      </c>
      <c r="CO39">
        <v>0</v>
      </c>
      <c r="CP39">
        <f t="shared" si="39"/>
        <v>859.62</v>
      </c>
      <c r="CQ39">
        <f t="shared" si="40"/>
        <v>0</v>
      </c>
      <c r="CR39">
        <f>(((((ET39*1.1))*BB39-((EU39*1.1))*BS39)+AE39*BS39)*AV39)</f>
        <v>4093.1740559599998</v>
      </c>
      <c r="CS39">
        <f t="shared" si="41"/>
        <v>1555.10707781</v>
      </c>
      <c r="CT39">
        <f t="shared" si="42"/>
        <v>86393.072633010001</v>
      </c>
      <c r="CU39">
        <f t="shared" si="43"/>
        <v>0</v>
      </c>
      <c r="CV39">
        <f t="shared" si="44"/>
        <v>173.53154500000002</v>
      </c>
      <c r="CW39">
        <f t="shared" si="45"/>
        <v>0</v>
      </c>
      <c r="CX39">
        <f t="shared" si="46"/>
        <v>0</v>
      </c>
      <c r="CY39">
        <f t="shared" si="47"/>
        <v>755.0716000000001</v>
      </c>
      <c r="CZ39">
        <f t="shared" si="48"/>
        <v>336.49930000000001</v>
      </c>
      <c r="DB39">
        <v>10</v>
      </c>
      <c r="DC39" t="s">
        <v>3</v>
      </c>
      <c r="DD39" t="s">
        <v>3</v>
      </c>
      <c r="DE39" t="s">
        <v>26</v>
      </c>
      <c r="DF39" t="s">
        <v>26</v>
      </c>
      <c r="DG39" t="s">
        <v>26</v>
      </c>
      <c r="DH39" t="s">
        <v>3</v>
      </c>
      <c r="DI39" t="s">
        <v>26</v>
      </c>
      <c r="DJ39" t="s">
        <v>26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84</v>
      </c>
      <c r="DW39" t="s">
        <v>84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58828861</v>
      </c>
      <c r="EF39">
        <v>30</v>
      </c>
      <c r="EG39" t="s">
        <v>19</v>
      </c>
      <c r="EH39">
        <v>0</v>
      </c>
      <c r="EI39" t="s">
        <v>3</v>
      </c>
      <c r="EJ39">
        <v>1</v>
      </c>
      <c r="EK39">
        <v>2254</v>
      </c>
      <c r="EL39" t="s">
        <v>86</v>
      </c>
      <c r="EM39" t="s">
        <v>87</v>
      </c>
      <c r="EO39" t="s">
        <v>30</v>
      </c>
      <c r="EQ39">
        <v>0</v>
      </c>
      <c r="ER39">
        <v>1835.9</v>
      </c>
      <c r="ES39">
        <v>0</v>
      </c>
      <c r="ET39">
        <v>258.70999999999998</v>
      </c>
      <c r="EU39">
        <v>28.39</v>
      </c>
      <c r="EV39">
        <v>1577.19</v>
      </c>
      <c r="EW39">
        <v>147.85</v>
      </c>
      <c r="EX39">
        <v>0</v>
      </c>
      <c r="EY39">
        <v>0</v>
      </c>
      <c r="FQ39">
        <v>0</v>
      </c>
      <c r="FR39">
        <f t="shared" si="49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-1636015154</v>
      </c>
      <c r="GG39">
        <v>2</v>
      </c>
      <c r="GH39">
        <v>1</v>
      </c>
      <c r="GI39">
        <v>2</v>
      </c>
      <c r="GJ39">
        <v>0</v>
      </c>
      <c r="GK39">
        <f>ROUND(R39*(R12)/100,2)</f>
        <v>23.63</v>
      </c>
      <c r="GL39">
        <f t="shared" si="50"/>
        <v>0</v>
      </c>
      <c r="GM39">
        <f t="shared" si="51"/>
        <v>1974.82</v>
      </c>
      <c r="GN39">
        <f t="shared" si="52"/>
        <v>1974.82</v>
      </c>
      <c r="GO39">
        <f t="shared" si="53"/>
        <v>0</v>
      </c>
      <c r="GP39">
        <f t="shared" si="54"/>
        <v>0</v>
      </c>
      <c r="GR39">
        <v>0</v>
      </c>
      <c r="GS39">
        <v>3</v>
      </c>
      <c r="GT39">
        <v>0</v>
      </c>
      <c r="GU39" t="s">
        <v>3</v>
      </c>
      <c r="GV39">
        <f t="shared" si="55"/>
        <v>0</v>
      </c>
      <c r="GW39">
        <v>1</v>
      </c>
      <c r="GX39">
        <f t="shared" si="56"/>
        <v>0</v>
      </c>
      <c r="HA39">
        <v>0</v>
      </c>
      <c r="HB39">
        <v>0</v>
      </c>
      <c r="HC39">
        <f t="shared" si="57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ROW(SmtRes!A19)</f>
        <v>19</v>
      </c>
      <c r="E40" t="s">
        <v>88</v>
      </c>
      <c r="F40" t="s">
        <v>89</v>
      </c>
      <c r="G40" t="s">
        <v>90</v>
      </c>
      <c r="H40" t="s">
        <v>84</v>
      </c>
      <c r="I40">
        <f>ROUND((47.5)/1000-I39,9)</f>
        <v>3.7999999999999999E-2</v>
      </c>
      <c r="J40">
        <v>0</v>
      </c>
      <c r="K40">
        <f>ROUND((47.5)/1000-I39,9)</f>
        <v>3.7999999999999999E-2</v>
      </c>
      <c r="O40">
        <f t="shared" si="25"/>
        <v>2584.9299999999998</v>
      </c>
      <c r="P40">
        <f t="shared" si="26"/>
        <v>0</v>
      </c>
      <c r="Q40">
        <f t="shared" si="27"/>
        <v>153.88999999999999</v>
      </c>
      <c r="R40">
        <f t="shared" si="28"/>
        <v>58.45</v>
      </c>
      <c r="S40">
        <f t="shared" si="29"/>
        <v>2431.04</v>
      </c>
      <c r="T40">
        <f t="shared" si="30"/>
        <v>0</v>
      </c>
      <c r="U40">
        <f t="shared" si="31"/>
        <v>4.8079446800000003</v>
      </c>
      <c r="V40">
        <f t="shared" si="32"/>
        <v>0</v>
      </c>
      <c r="W40">
        <f t="shared" si="33"/>
        <v>0</v>
      </c>
      <c r="X40">
        <f t="shared" si="34"/>
        <v>2236.56</v>
      </c>
      <c r="Y40">
        <f t="shared" si="35"/>
        <v>996.73</v>
      </c>
      <c r="AA40">
        <v>59525007</v>
      </c>
      <c r="AB40">
        <f t="shared" si="36"/>
        <v>1566.279</v>
      </c>
      <c r="AC40">
        <f t="shared" si="58"/>
        <v>0</v>
      </c>
      <c r="AD40">
        <f>ROUND(((((ET40*1.1))-((EU40*1.1)))+AE40),6)</f>
        <v>281.56700000000001</v>
      </c>
      <c r="AE40">
        <f t="shared" si="61"/>
        <v>30.888000000000002</v>
      </c>
      <c r="AF40">
        <f t="shared" si="61"/>
        <v>1284.712</v>
      </c>
      <c r="AG40">
        <f t="shared" si="37"/>
        <v>0</v>
      </c>
      <c r="AH40">
        <f t="shared" si="62"/>
        <v>118.58000000000001</v>
      </c>
      <c r="AI40">
        <f t="shared" si="62"/>
        <v>0</v>
      </c>
      <c r="AJ40">
        <f t="shared" si="38"/>
        <v>0</v>
      </c>
      <c r="AK40">
        <v>1423.89</v>
      </c>
      <c r="AL40">
        <v>0</v>
      </c>
      <c r="AM40">
        <v>255.97</v>
      </c>
      <c r="AN40">
        <v>28.08</v>
      </c>
      <c r="AO40">
        <v>1167.92</v>
      </c>
      <c r="AP40">
        <v>0</v>
      </c>
      <c r="AQ40">
        <v>107.8</v>
      </c>
      <c r="AR40">
        <v>0</v>
      </c>
      <c r="AS40">
        <v>0</v>
      </c>
      <c r="AT40">
        <v>92</v>
      </c>
      <c r="AU40">
        <v>41</v>
      </c>
      <c r="AV40">
        <v>1.0669999999999999</v>
      </c>
      <c r="AW40">
        <v>1.081</v>
      </c>
      <c r="AZ40">
        <v>1</v>
      </c>
      <c r="BA40">
        <v>46.67</v>
      </c>
      <c r="BB40">
        <v>13.48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91</v>
      </c>
      <c r="BM40">
        <v>2254</v>
      </c>
      <c r="BN40">
        <v>0</v>
      </c>
      <c r="BO40" t="s">
        <v>89</v>
      </c>
      <c r="BP40">
        <v>1</v>
      </c>
      <c r="BQ40">
        <v>30</v>
      </c>
      <c r="BR40">
        <v>0</v>
      </c>
      <c r="BS40">
        <v>46.67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319</v>
      </c>
      <c r="CO40">
        <v>0</v>
      </c>
      <c r="CP40">
        <f t="shared" si="39"/>
        <v>2584.9299999999998</v>
      </c>
      <c r="CQ40">
        <f t="shared" si="40"/>
        <v>0</v>
      </c>
      <c r="CR40">
        <f>(((((ET40*1.1))*BB40-((EU40*1.1))*BS40)+AE40*BS40)*AV40)</f>
        <v>4049.82321172</v>
      </c>
      <c r="CS40">
        <f t="shared" si="41"/>
        <v>1538.1263383200001</v>
      </c>
      <c r="CT40">
        <f t="shared" si="42"/>
        <v>63974.662145679999</v>
      </c>
      <c r="CU40">
        <f t="shared" si="43"/>
        <v>0</v>
      </c>
      <c r="CV40">
        <f t="shared" si="44"/>
        <v>126.52486</v>
      </c>
      <c r="CW40">
        <f t="shared" si="45"/>
        <v>0</v>
      </c>
      <c r="CX40">
        <f t="shared" si="46"/>
        <v>0</v>
      </c>
      <c r="CY40">
        <f t="shared" si="47"/>
        <v>2236.5567999999998</v>
      </c>
      <c r="CZ40">
        <f t="shared" si="48"/>
        <v>996.7263999999999</v>
      </c>
      <c r="DB40">
        <v>11</v>
      </c>
      <c r="DC40" t="s">
        <v>3</v>
      </c>
      <c r="DD40" t="s">
        <v>3</v>
      </c>
      <c r="DE40" t="s">
        <v>26</v>
      </c>
      <c r="DF40" t="s">
        <v>26</v>
      </c>
      <c r="DG40" t="s">
        <v>26</v>
      </c>
      <c r="DH40" t="s">
        <v>3</v>
      </c>
      <c r="DI40" t="s">
        <v>26</v>
      </c>
      <c r="DJ40" t="s">
        <v>26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1.0669999999999999</v>
      </c>
      <c r="DQ40">
        <v>1.081</v>
      </c>
      <c r="DU40">
        <v>1013</v>
      </c>
      <c r="DV40" t="s">
        <v>84</v>
      </c>
      <c r="DW40" t="s">
        <v>84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58828861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2254</v>
      </c>
      <c r="EL40" t="s">
        <v>86</v>
      </c>
      <c r="EM40" t="s">
        <v>87</v>
      </c>
      <c r="EO40" t="s">
        <v>30</v>
      </c>
      <c r="EQ40">
        <v>0</v>
      </c>
      <c r="ER40">
        <v>1423.89</v>
      </c>
      <c r="ES40">
        <v>0</v>
      </c>
      <c r="ET40">
        <v>255.97</v>
      </c>
      <c r="EU40">
        <v>28.08</v>
      </c>
      <c r="EV40">
        <v>1167.92</v>
      </c>
      <c r="EW40">
        <v>107.8</v>
      </c>
      <c r="EX40">
        <v>0</v>
      </c>
      <c r="EY40">
        <v>0</v>
      </c>
      <c r="FQ40">
        <v>0</v>
      </c>
      <c r="FR40">
        <f t="shared" si="49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687262282</v>
      </c>
      <c r="GG40">
        <v>2</v>
      </c>
      <c r="GH40">
        <v>1</v>
      </c>
      <c r="GI40">
        <v>2</v>
      </c>
      <c r="GJ40">
        <v>0</v>
      </c>
      <c r="GK40">
        <f>ROUND(R40*(R12)/100,2)</f>
        <v>93.52</v>
      </c>
      <c r="GL40">
        <f t="shared" si="50"/>
        <v>0</v>
      </c>
      <c r="GM40">
        <f t="shared" si="51"/>
        <v>5911.74</v>
      </c>
      <c r="GN40">
        <f t="shared" si="52"/>
        <v>5911.74</v>
      </c>
      <c r="GO40">
        <f t="shared" si="53"/>
        <v>0</v>
      </c>
      <c r="GP40">
        <f t="shared" si="54"/>
        <v>0</v>
      </c>
      <c r="GR40">
        <v>0</v>
      </c>
      <c r="GS40">
        <v>3</v>
      </c>
      <c r="GT40">
        <v>0</v>
      </c>
      <c r="GU40" t="s">
        <v>3</v>
      </c>
      <c r="GV40">
        <f t="shared" si="55"/>
        <v>0</v>
      </c>
      <c r="GW40">
        <v>1</v>
      </c>
      <c r="GX40">
        <f t="shared" si="56"/>
        <v>0</v>
      </c>
      <c r="HA40">
        <v>0</v>
      </c>
      <c r="HB40">
        <v>0</v>
      </c>
      <c r="HC40">
        <f t="shared" si="57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92</v>
      </c>
      <c r="F41" t="s">
        <v>93</v>
      </c>
      <c r="G41" t="s">
        <v>94</v>
      </c>
      <c r="H41" t="s">
        <v>95</v>
      </c>
      <c r="I41">
        <f>ROUND((I39+I40)*1000,9)</f>
        <v>47.5</v>
      </c>
      <c r="J41">
        <v>0</v>
      </c>
      <c r="K41">
        <f>ROUND((I39+I40)*1000,9)</f>
        <v>47.5</v>
      </c>
      <c r="O41">
        <f t="shared" si="25"/>
        <v>55718.95</v>
      </c>
      <c r="P41">
        <f t="shared" si="26"/>
        <v>55718.95</v>
      </c>
      <c r="Q41">
        <f t="shared" si="27"/>
        <v>0</v>
      </c>
      <c r="R41">
        <f t="shared" si="28"/>
        <v>0</v>
      </c>
      <c r="S41">
        <f t="shared" si="29"/>
        <v>0</v>
      </c>
      <c r="T41">
        <f t="shared" si="30"/>
        <v>0</v>
      </c>
      <c r="U41">
        <f t="shared" si="31"/>
        <v>0</v>
      </c>
      <c r="V41">
        <f t="shared" si="32"/>
        <v>0</v>
      </c>
      <c r="W41">
        <f t="shared" si="33"/>
        <v>0</v>
      </c>
      <c r="X41">
        <f t="shared" si="34"/>
        <v>0</v>
      </c>
      <c r="Y41">
        <f t="shared" si="35"/>
        <v>0</v>
      </c>
      <c r="AA41">
        <v>59525007</v>
      </c>
      <c r="AB41">
        <f t="shared" si="36"/>
        <v>119.697</v>
      </c>
      <c r="AC41">
        <f>ROUND(((ES41*1.02)),6)</f>
        <v>119.697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7"/>
        <v>0</v>
      </c>
      <c r="AH41">
        <f>(EW41)</f>
        <v>0</v>
      </c>
      <c r="AI41">
        <f>(EX41)</f>
        <v>0</v>
      </c>
      <c r="AJ41">
        <f t="shared" si="38"/>
        <v>0</v>
      </c>
      <c r="AK41">
        <v>117.35</v>
      </c>
      <c r="AL41">
        <v>117.35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9.8000000000000007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400002</v>
      </c>
      <c r="BN41">
        <v>0</v>
      </c>
      <c r="BO41" t="s">
        <v>3</v>
      </c>
      <c r="BP41">
        <v>0</v>
      </c>
      <c r="BQ41">
        <v>202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55718.95</v>
      </c>
      <c r="CQ41">
        <f t="shared" si="40"/>
        <v>1173.0306</v>
      </c>
      <c r="CR41">
        <f>((((ET41)*BB41-(EU41)*BS41)+AE41*BS41)*AV41)</f>
        <v>0</v>
      </c>
      <c r="CS41">
        <f t="shared" si="41"/>
        <v>0</v>
      </c>
      <c r="CT41">
        <f t="shared" si="42"/>
        <v>0</v>
      </c>
      <c r="CU41">
        <f t="shared" si="43"/>
        <v>0</v>
      </c>
      <c r="CV41">
        <f t="shared" si="44"/>
        <v>0</v>
      </c>
      <c r="CW41">
        <f t="shared" si="45"/>
        <v>0</v>
      </c>
      <c r="CX41">
        <f t="shared" si="46"/>
        <v>0</v>
      </c>
      <c r="CY41">
        <f t="shared" si="47"/>
        <v>0</v>
      </c>
      <c r="CZ41">
        <f t="shared" si="48"/>
        <v>0</v>
      </c>
      <c r="DC41" t="s">
        <v>3</v>
      </c>
      <c r="DD41" t="s">
        <v>96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95</v>
      </c>
      <c r="DW41" t="s">
        <v>95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58828532</v>
      </c>
      <c r="EF41">
        <v>202</v>
      </c>
      <c r="EG41" t="s">
        <v>97</v>
      </c>
      <c r="EH41">
        <v>0</v>
      </c>
      <c r="EI41" t="s">
        <v>3</v>
      </c>
      <c r="EJ41">
        <v>1</v>
      </c>
      <c r="EK41">
        <v>400002</v>
      </c>
      <c r="EL41" t="s">
        <v>98</v>
      </c>
      <c r="EM41" t="s">
        <v>97</v>
      </c>
      <c r="EO41" t="s">
        <v>3</v>
      </c>
      <c r="EQ41">
        <v>1048576</v>
      </c>
      <c r="ER41">
        <v>117.35</v>
      </c>
      <c r="ES41">
        <v>117.35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1150</v>
      </c>
      <c r="FQ41">
        <v>0</v>
      </c>
      <c r="FR41">
        <f t="shared" si="49"/>
        <v>0</v>
      </c>
      <c r="FS41">
        <v>0</v>
      </c>
      <c r="FX41">
        <v>0</v>
      </c>
      <c r="FY41">
        <v>0</v>
      </c>
      <c r="GA41" t="s">
        <v>99</v>
      </c>
      <c r="GD41">
        <v>0</v>
      </c>
      <c r="GF41">
        <v>-1027596055</v>
      </c>
      <c r="GG41">
        <v>2</v>
      </c>
      <c r="GH41">
        <v>3</v>
      </c>
      <c r="GI41">
        <v>3</v>
      </c>
      <c r="GJ41">
        <v>0</v>
      </c>
      <c r="GK41">
        <f>ROUND(R41*(R12)/100,2)</f>
        <v>0</v>
      </c>
      <c r="GL41">
        <f t="shared" si="50"/>
        <v>0</v>
      </c>
      <c r="GM41">
        <f t="shared" si="51"/>
        <v>55718.95</v>
      </c>
      <c r="GN41">
        <f t="shared" si="52"/>
        <v>55718.95</v>
      </c>
      <c r="GO41">
        <f t="shared" si="53"/>
        <v>0</v>
      </c>
      <c r="GP41">
        <f t="shared" si="54"/>
        <v>0</v>
      </c>
      <c r="GR41">
        <v>1</v>
      </c>
      <c r="GS41">
        <v>1</v>
      </c>
      <c r="GT41">
        <v>0</v>
      </c>
      <c r="GU41" t="s">
        <v>3</v>
      </c>
      <c r="GV41">
        <f t="shared" si="55"/>
        <v>0</v>
      </c>
      <c r="GW41">
        <v>1</v>
      </c>
      <c r="GX41">
        <f t="shared" si="56"/>
        <v>0</v>
      </c>
      <c r="HA41">
        <v>0</v>
      </c>
      <c r="HB41">
        <v>0</v>
      </c>
      <c r="HC41">
        <f t="shared" si="57"/>
        <v>0</v>
      </c>
      <c r="HE41" t="s">
        <v>100</v>
      </c>
      <c r="HF41" t="s">
        <v>100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101</v>
      </c>
      <c r="F42" t="s">
        <v>67</v>
      </c>
      <c r="G42" t="s">
        <v>68</v>
      </c>
      <c r="H42" t="s">
        <v>69</v>
      </c>
      <c r="I42">
        <f>ROUND(ROUND((1.03*1.1),2),9)</f>
        <v>1.1299999999999999</v>
      </c>
      <c r="J42">
        <v>0</v>
      </c>
      <c r="K42">
        <f>ROUND(ROUND((1.03*1.1),2),9)</f>
        <v>1.1299999999999999</v>
      </c>
      <c r="O42">
        <f t="shared" si="25"/>
        <v>1015.55</v>
      </c>
      <c r="P42">
        <f t="shared" si="26"/>
        <v>1015.55</v>
      </c>
      <c r="Q42">
        <f t="shared" si="27"/>
        <v>0</v>
      </c>
      <c r="R42">
        <f t="shared" si="28"/>
        <v>0</v>
      </c>
      <c r="S42">
        <f t="shared" si="29"/>
        <v>0</v>
      </c>
      <c r="T42">
        <f t="shared" si="30"/>
        <v>0</v>
      </c>
      <c r="U42">
        <f t="shared" si="31"/>
        <v>0</v>
      </c>
      <c r="V42">
        <f t="shared" si="32"/>
        <v>0</v>
      </c>
      <c r="W42">
        <f t="shared" si="33"/>
        <v>0</v>
      </c>
      <c r="X42">
        <f t="shared" si="34"/>
        <v>0</v>
      </c>
      <c r="Y42">
        <f t="shared" si="35"/>
        <v>0</v>
      </c>
      <c r="AA42">
        <v>59525007</v>
      </c>
      <c r="AB42">
        <f t="shared" si="36"/>
        <v>104.99</v>
      </c>
      <c r="AC42">
        <f>ROUND((ES42),6)</f>
        <v>104.99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7"/>
        <v>0</v>
      </c>
      <c r="AH42">
        <f>(EW42)</f>
        <v>0</v>
      </c>
      <c r="AI42">
        <f>(EX42)</f>
        <v>0</v>
      </c>
      <c r="AJ42">
        <f t="shared" si="38"/>
        <v>0</v>
      </c>
      <c r="AK42">
        <v>104.99</v>
      </c>
      <c r="AL42">
        <v>104.99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8.56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70</v>
      </c>
      <c r="BM42">
        <v>1617</v>
      </c>
      <c r="BN42">
        <v>0</v>
      </c>
      <c r="BO42" t="s">
        <v>67</v>
      </c>
      <c r="BP42">
        <v>1</v>
      </c>
      <c r="BQ42">
        <v>200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9"/>
        <v>1015.55</v>
      </c>
      <c r="CQ42">
        <f t="shared" si="40"/>
        <v>898.71439999999996</v>
      </c>
      <c r="CR42">
        <f>((((ET42)*BB42-(EU42)*BS42)+AE42*BS42)*AV42)</f>
        <v>0</v>
      </c>
      <c r="CS42">
        <f t="shared" si="41"/>
        <v>0</v>
      </c>
      <c r="CT42">
        <f t="shared" si="42"/>
        <v>0</v>
      </c>
      <c r="CU42">
        <f t="shared" si="43"/>
        <v>0</v>
      </c>
      <c r="CV42">
        <f t="shared" si="44"/>
        <v>0</v>
      </c>
      <c r="CW42">
        <f t="shared" si="45"/>
        <v>0</v>
      </c>
      <c r="CX42">
        <f t="shared" si="46"/>
        <v>0</v>
      </c>
      <c r="CY42">
        <f t="shared" si="47"/>
        <v>0</v>
      </c>
      <c r="CZ42">
        <f t="shared" si="4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1007</v>
      </c>
      <c r="DV42" t="s">
        <v>69</v>
      </c>
      <c r="DW42" t="s">
        <v>69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58828182</v>
      </c>
      <c r="EF42">
        <v>200</v>
      </c>
      <c r="EG42" t="s">
        <v>71</v>
      </c>
      <c r="EH42">
        <v>0</v>
      </c>
      <c r="EI42" t="s">
        <v>3</v>
      </c>
      <c r="EJ42">
        <v>1</v>
      </c>
      <c r="EK42">
        <v>1617</v>
      </c>
      <c r="EL42" t="s">
        <v>72</v>
      </c>
      <c r="EM42" t="s">
        <v>73</v>
      </c>
      <c r="EO42" t="s">
        <v>3</v>
      </c>
      <c r="EQ42">
        <v>0</v>
      </c>
      <c r="ER42">
        <v>104.99</v>
      </c>
      <c r="ES42">
        <v>104.99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9"/>
        <v>0</v>
      </c>
      <c r="FS42">
        <v>0</v>
      </c>
      <c r="FX42">
        <v>0</v>
      </c>
      <c r="FY42">
        <v>0</v>
      </c>
      <c r="GA42" t="s">
        <v>3</v>
      </c>
      <c r="GD42">
        <v>0</v>
      </c>
      <c r="GF42">
        <v>1061610425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50"/>
        <v>0</v>
      </c>
      <c r="GM42">
        <f t="shared" si="51"/>
        <v>1015.55</v>
      </c>
      <c r="GN42">
        <f t="shared" si="52"/>
        <v>1015.55</v>
      </c>
      <c r="GO42">
        <f t="shared" si="53"/>
        <v>0</v>
      </c>
      <c r="GP42">
        <f t="shared" si="54"/>
        <v>0</v>
      </c>
      <c r="GR42">
        <v>0</v>
      </c>
      <c r="GS42">
        <v>3</v>
      </c>
      <c r="GT42">
        <v>0</v>
      </c>
      <c r="GU42" t="s">
        <v>3</v>
      </c>
      <c r="GV42">
        <f t="shared" si="55"/>
        <v>0</v>
      </c>
      <c r="GW42">
        <v>1</v>
      </c>
      <c r="GX42">
        <f t="shared" si="56"/>
        <v>0</v>
      </c>
      <c r="HA42">
        <v>0</v>
      </c>
      <c r="HB42">
        <v>0</v>
      </c>
      <c r="HC42">
        <f t="shared" si="57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ROW(SmtRes!A20)</f>
        <v>20</v>
      </c>
      <c r="E43" t="s">
        <v>102</v>
      </c>
      <c r="F43" t="s">
        <v>103</v>
      </c>
      <c r="G43" t="s">
        <v>104</v>
      </c>
      <c r="H43" t="s">
        <v>105</v>
      </c>
      <c r="I43">
        <v>2</v>
      </c>
      <c r="J43">
        <v>0</v>
      </c>
      <c r="K43">
        <v>2</v>
      </c>
      <c r="O43">
        <f t="shared" si="25"/>
        <v>356.93</v>
      </c>
      <c r="P43">
        <f t="shared" si="26"/>
        <v>221.48</v>
      </c>
      <c r="Q43">
        <f t="shared" si="27"/>
        <v>0</v>
      </c>
      <c r="R43">
        <f t="shared" si="28"/>
        <v>0</v>
      </c>
      <c r="S43">
        <f t="shared" si="29"/>
        <v>135.44999999999999</v>
      </c>
      <c r="T43">
        <f t="shared" si="30"/>
        <v>0</v>
      </c>
      <c r="U43">
        <f t="shared" si="31"/>
        <v>0.23034000000000002</v>
      </c>
      <c r="V43">
        <f t="shared" si="32"/>
        <v>0</v>
      </c>
      <c r="W43">
        <f t="shared" si="33"/>
        <v>0</v>
      </c>
      <c r="X43">
        <f t="shared" si="34"/>
        <v>124.61</v>
      </c>
      <c r="Y43">
        <f t="shared" si="35"/>
        <v>58.24</v>
      </c>
      <c r="AA43">
        <v>59525007</v>
      </c>
      <c r="AB43">
        <f t="shared" si="36"/>
        <v>12.686</v>
      </c>
      <c r="AC43">
        <f>ROUND((ES43),6)</f>
        <v>11.3</v>
      </c>
      <c r="AD43">
        <f>ROUND(((((ET43*1.1))-((EU43*1.1)))+AE43),6)</f>
        <v>0</v>
      </c>
      <c r="AE43">
        <f>ROUND(((EU43*1.1)),6)</f>
        <v>0</v>
      </c>
      <c r="AF43">
        <f>ROUND(((EV43*1.1)),6)</f>
        <v>1.3859999999999999</v>
      </c>
      <c r="AG43">
        <f t="shared" si="37"/>
        <v>0</v>
      </c>
      <c r="AH43">
        <f>((EW43*1.1))</f>
        <v>0.11000000000000001</v>
      </c>
      <c r="AI43">
        <f>((EX43*1.1))</f>
        <v>0</v>
      </c>
      <c r="AJ43">
        <f t="shared" si="38"/>
        <v>0</v>
      </c>
      <c r="AK43">
        <v>12.56</v>
      </c>
      <c r="AL43">
        <v>11.3</v>
      </c>
      <c r="AM43">
        <v>0</v>
      </c>
      <c r="AN43">
        <v>0</v>
      </c>
      <c r="AO43">
        <v>1.26</v>
      </c>
      <c r="AP43">
        <v>0</v>
      </c>
      <c r="AQ43">
        <v>0.1</v>
      </c>
      <c r="AR43">
        <v>0</v>
      </c>
      <c r="AS43">
        <v>0</v>
      </c>
      <c r="AT43">
        <v>92</v>
      </c>
      <c r="AU43">
        <v>43</v>
      </c>
      <c r="AV43">
        <v>1.0469999999999999</v>
      </c>
      <c r="AW43">
        <v>1</v>
      </c>
      <c r="AZ43">
        <v>1</v>
      </c>
      <c r="BA43">
        <v>46.67</v>
      </c>
      <c r="BB43">
        <v>1</v>
      </c>
      <c r="BC43">
        <v>9.8000000000000007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106</v>
      </c>
      <c r="BM43">
        <v>338</v>
      </c>
      <c r="BN43">
        <v>0</v>
      </c>
      <c r="BO43" t="s">
        <v>103</v>
      </c>
      <c r="BP43">
        <v>1</v>
      </c>
      <c r="BQ43">
        <v>40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319</v>
      </c>
      <c r="CO43">
        <v>0</v>
      </c>
      <c r="CP43">
        <f t="shared" si="39"/>
        <v>356.92999999999995</v>
      </c>
      <c r="CQ43">
        <f t="shared" si="40"/>
        <v>110.74000000000001</v>
      </c>
      <c r="CR43">
        <f>(((((ET43*1.1))*BB43-((EU43*1.1))*BS43)+AE43*BS43)*AV43)</f>
        <v>0</v>
      </c>
      <c r="CS43">
        <f t="shared" si="41"/>
        <v>0</v>
      </c>
      <c r="CT43">
        <f t="shared" si="42"/>
        <v>67.724797139999993</v>
      </c>
      <c r="CU43">
        <f t="shared" si="43"/>
        <v>0</v>
      </c>
      <c r="CV43">
        <f t="shared" si="44"/>
        <v>0.11517000000000001</v>
      </c>
      <c r="CW43">
        <f t="shared" si="45"/>
        <v>0</v>
      </c>
      <c r="CX43">
        <f t="shared" si="46"/>
        <v>0</v>
      </c>
      <c r="CY43">
        <f t="shared" si="47"/>
        <v>124.61399999999999</v>
      </c>
      <c r="CZ43">
        <f t="shared" si="48"/>
        <v>58.243499999999997</v>
      </c>
      <c r="DB43">
        <v>12</v>
      </c>
      <c r="DC43" t="s">
        <v>3</v>
      </c>
      <c r="DD43" t="s">
        <v>3</v>
      </c>
      <c r="DE43" t="s">
        <v>26</v>
      </c>
      <c r="DF43" t="s">
        <v>26</v>
      </c>
      <c r="DG43" t="s">
        <v>26</v>
      </c>
      <c r="DH43" t="s">
        <v>3</v>
      </c>
      <c r="DI43" t="s">
        <v>26</v>
      </c>
      <c r="DJ43" t="s">
        <v>26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1.0469999999999999</v>
      </c>
      <c r="DQ43">
        <v>1</v>
      </c>
      <c r="DU43">
        <v>1013</v>
      </c>
      <c r="DV43" t="s">
        <v>105</v>
      </c>
      <c r="DW43" t="s">
        <v>105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58826903</v>
      </c>
      <c r="EF43">
        <v>40</v>
      </c>
      <c r="EG43" t="s">
        <v>107</v>
      </c>
      <c r="EH43">
        <v>0</v>
      </c>
      <c r="EI43" t="s">
        <v>3</v>
      </c>
      <c r="EJ43">
        <v>2</v>
      </c>
      <c r="EK43">
        <v>338</v>
      </c>
      <c r="EL43" t="s">
        <v>108</v>
      </c>
      <c r="EM43" t="s">
        <v>109</v>
      </c>
      <c r="EO43" t="s">
        <v>30</v>
      </c>
      <c r="EQ43">
        <v>0</v>
      </c>
      <c r="ER43">
        <v>12.56</v>
      </c>
      <c r="ES43">
        <v>11.3</v>
      </c>
      <c r="ET43">
        <v>0</v>
      </c>
      <c r="EU43">
        <v>0</v>
      </c>
      <c r="EV43">
        <v>1.26</v>
      </c>
      <c r="EW43">
        <v>0.1</v>
      </c>
      <c r="EX43">
        <v>0</v>
      </c>
      <c r="EY43">
        <v>0</v>
      </c>
      <c r="FQ43">
        <v>0</v>
      </c>
      <c r="FR43">
        <f t="shared" si="49"/>
        <v>0</v>
      </c>
      <c r="FS43">
        <v>2</v>
      </c>
      <c r="FX43">
        <v>112</v>
      </c>
      <c r="FY43">
        <v>70</v>
      </c>
      <c r="GA43" t="s">
        <v>3</v>
      </c>
      <c r="GD43">
        <v>0</v>
      </c>
      <c r="GF43">
        <v>-2106485041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50"/>
        <v>0</v>
      </c>
      <c r="GM43">
        <f t="shared" si="51"/>
        <v>539.78</v>
      </c>
      <c r="GN43">
        <f t="shared" si="52"/>
        <v>539.78</v>
      </c>
      <c r="GO43">
        <f t="shared" si="53"/>
        <v>0</v>
      </c>
      <c r="GP43">
        <f t="shared" si="54"/>
        <v>0</v>
      </c>
      <c r="GR43">
        <v>0</v>
      </c>
      <c r="GS43">
        <v>3</v>
      </c>
      <c r="GT43">
        <v>0</v>
      </c>
      <c r="GU43" t="s">
        <v>3</v>
      </c>
      <c r="GV43">
        <f t="shared" si="55"/>
        <v>0</v>
      </c>
      <c r="GW43">
        <v>1</v>
      </c>
      <c r="GX43">
        <f t="shared" si="56"/>
        <v>0</v>
      </c>
      <c r="HA43">
        <v>0</v>
      </c>
      <c r="HB43">
        <v>0</v>
      </c>
      <c r="HC43">
        <f t="shared" si="57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E44" t="s">
        <v>110</v>
      </c>
      <c r="F44" t="s">
        <v>111</v>
      </c>
      <c r="G44" t="s">
        <v>112</v>
      </c>
      <c r="H44" t="s">
        <v>113</v>
      </c>
      <c r="I44">
        <f>ROUND(I43*2,9)</f>
        <v>4</v>
      </c>
      <c r="J44">
        <v>0</v>
      </c>
      <c r="K44">
        <f>ROUND(I43*2,9)</f>
        <v>4</v>
      </c>
      <c r="O44">
        <f t="shared" si="25"/>
        <v>217.15</v>
      </c>
      <c r="P44">
        <f t="shared" si="26"/>
        <v>217.15</v>
      </c>
      <c r="Q44">
        <f t="shared" si="27"/>
        <v>0</v>
      </c>
      <c r="R44">
        <f t="shared" si="28"/>
        <v>0</v>
      </c>
      <c r="S44">
        <f t="shared" si="29"/>
        <v>0</v>
      </c>
      <c r="T44">
        <f t="shared" si="30"/>
        <v>0</v>
      </c>
      <c r="U44">
        <f t="shared" si="31"/>
        <v>0</v>
      </c>
      <c r="V44">
        <f t="shared" si="32"/>
        <v>0</v>
      </c>
      <c r="W44">
        <f t="shared" si="33"/>
        <v>0</v>
      </c>
      <c r="X44">
        <f t="shared" si="34"/>
        <v>0</v>
      </c>
      <c r="Y44">
        <f t="shared" si="35"/>
        <v>0</v>
      </c>
      <c r="AA44">
        <v>59525007</v>
      </c>
      <c r="AB44">
        <f t="shared" si="36"/>
        <v>3.9</v>
      </c>
      <c r="AC44">
        <f>ROUND((ES44),6)</f>
        <v>3.9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37"/>
        <v>0</v>
      </c>
      <c r="AH44">
        <f>(EW44)</f>
        <v>0</v>
      </c>
      <c r="AI44">
        <f>(EX44)</f>
        <v>0</v>
      </c>
      <c r="AJ44">
        <f t="shared" si="38"/>
        <v>0</v>
      </c>
      <c r="AK44">
        <v>3.9</v>
      </c>
      <c r="AL44">
        <v>3.9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13.92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114</v>
      </c>
      <c r="BM44">
        <v>1617</v>
      </c>
      <c r="BN44">
        <v>0</v>
      </c>
      <c r="BO44" t="s">
        <v>111</v>
      </c>
      <c r="BP44">
        <v>1</v>
      </c>
      <c r="BQ44">
        <v>200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9"/>
        <v>217.15</v>
      </c>
      <c r="CQ44">
        <f t="shared" si="40"/>
        <v>54.287999999999997</v>
      </c>
      <c r="CR44">
        <f>((((ET44)*BB44-(EU44)*BS44)+AE44*BS44)*AV44)</f>
        <v>0</v>
      </c>
      <c r="CS44">
        <f t="shared" si="41"/>
        <v>0</v>
      </c>
      <c r="CT44">
        <f t="shared" si="42"/>
        <v>0</v>
      </c>
      <c r="CU44">
        <f t="shared" si="43"/>
        <v>0</v>
      </c>
      <c r="CV44">
        <f t="shared" si="44"/>
        <v>0</v>
      </c>
      <c r="CW44">
        <f t="shared" si="45"/>
        <v>0</v>
      </c>
      <c r="CX44">
        <f t="shared" si="46"/>
        <v>0</v>
      </c>
      <c r="CY44">
        <f t="shared" si="47"/>
        <v>0</v>
      </c>
      <c r="CZ44">
        <f t="shared" si="4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113</v>
      </c>
      <c r="DW44" t="s">
        <v>113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58828182</v>
      </c>
      <c r="EF44">
        <v>200</v>
      </c>
      <c r="EG44" t="s">
        <v>71</v>
      </c>
      <c r="EH44">
        <v>0</v>
      </c>
      <c r="EI44" t="s">
        <v>3</v>
      </c>
      <c r="EJ44">
        <v>1</v>
      </c>
      <c r="EK44">
        <v>1617</v>
      </c>
      <c r="EL44" t="s">
        <v>72</v>
      </c>
      <c r="EM44" t="s">
        <v>73</v>
      </c>
      <c r="EO44" t="s">
        <v>3</v>
      </c>
      <c r="EQ44">
        <v>0</v>
      </c>
      <c r="ER44">
        <v>3.9</v>
      </c>
      <c r="ES44">
        <v>3.9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 t="shared" si="49"/>
        <v>0</v>
      </c>
      <c r="FS44">
        <v>0</v>
      </c>
      <c r="FX44">
        <v>0</v>
      </c>
      <c r="FY44">
        <v>0</v>
      </c>
      <c r="GA44" t="s">
        <v>3</v>
      </c>
      <c r="GD44">
        <v>0</v>
      </c>
      <c r="GF44">
        <v>446665321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50"/>
        <v>0</v>
      </c>
      <c r="GM44">
        <f t="shared" si="51"/>
        <v>217.15</v>
      </c>
      <c r="GN44">
        <f t="shared" si="52"/>
        <v>217.15</v>
      </c>
      <c r="GO44">
        <f t="shared" si="53"/>
        <v>0</v>
      </c>
      <c r="GP44">
        <f t="shared" si="54"/>
        <v>0</v>
      </c>
      <c r="GR44">
        <v>0</v>
      </c>
      <c r="GS44">
        <v>3</v>
      </c>
      <c r="GT44">
        <v>0</v>
      </c>
      <c r="GU44" t="s">
        <v>3</v>
      </c>
      <c r="GV44">
        <f t="shared" si="55"/>
        <v>0</v>
      </c>
      <c r="GW44">
        <v>1</v>
      </c>
      <c r="GX44">
        <f t="shared" si="56"/>
        <v>0</v>
      </c>
      <c r="HA44">
        <v>0</v>
      </c>
      <c r="HB44">
        <v>0</v>
      </c>
      <c r="HC44">
        <f t="shared" si="57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6" spans="1:245" x14ac:dyDescent="0.2">
      <c r="A46" s="2">
        <v>51</v>
      </c>
      <c r="B46" s="2">
        <f>B24</f>
        <v>1</v>
      </c>
      <c r="C46" s="2">
        <f>A24</f>
        <v>4</v>
      </c>
      <c r="D46" s="2">
        <f>ROW(A24)</f>
        <v>24</v>
      </c>
      <c r="E46" s="2"/>
      <c r="F46" s="2" t="str">
        <f>IF(F24&lt;&gt;"",F24,"")</f>
        <v>Новый раздел</v>
      </c>
      <c r="G46" s="2" t="str">
        <f>IF(G24&lt;&gt;"",G24,"")</f>
        <v>Строительные работы</v>
      </c>
      <c r="H46" s="2">
        <v>0</v>
      </c>
      <c r="I46" s="2"/>
      <c r="J46" s="2"/>
      <c r="K46" s="2"/>
      <c r="L46" s="2"/>
      <c r="M46" s="2"/>
      <c r="N46" s="2"/>
      <c r="O46" s="2">
        <f t="shared" ref="O46:T46" si="63">ROUND(AB46,2)</f>
        <v>82272.63</v>
      </c>
      <c r="P46" s="2">
        <f t="shared" si="63"/>
        <v>58134.75</v>
      </c>
      <c r="Q46" s="2">
        <f t="shared" si="63"/>
        <v>8156.4</v>
      </c>
      <c r="R46" s="2">
        <f t="shared" si="63"/>
        <v>3973.1</v>
      </c>
      <c r="S46" s="2">
        <f t="shared" si="63"/>
        <v>15981.48</v>
      </c>
      <c r="T46" s="2">
        <f t="shared" si="63"/>
        <v>0</v>
      </c>
      <c r="U46" s="2">
        <f>AH46</f>
        <v>31.8773101801</v>
      </c>
      <c r="V46" s="2">
        <f>AI46</f>
        <v>0</v>
      </c>
      <c r="W46" s="2">
        <f>ROUND(AJ46,2)</f>
        <v>0</v>
      </c>
      <c r="X46" s="2">
        <f>ROUND(AK46,2)</f>
        <v>13069.61</v>
      </c>
      <c r="Y46" s="2">
        <f>ROUND(AL46,2)</f>
        <v>6583.28</v>
      </c>
      <c r="Z46" s="2"/>
      <c r="AA46" s="2"/>
      <c r="AB46" s="2">
        <f>ROUND(SUMIF(AA28:AA44,"=59525007",O28:O44),2)</f>
        <v>82272.63</v>
      </c>
      <c r="AC46" s="2">
        <f>ROUND(SUMIF(AA28:AA44,"=59525007",P28:P44),2)</f>
        <v>58134.75</v>
      </c>
      <c r="AD46" s="2">
        <f>ROUND(SUMIF(AA28:AA44,"=59525007",Q28:Q44),2)</f>
        <v>8156.4</v>
      </c>
      <c r="AE46" s="2">
        <f>ROUND(SUMIF(AA28:AA44,"=59525007",R28:R44),2)</f>
        <v>3973.1</v>
      </c>
      <c r="AF46" s="2">
        <f>ROUND(SUMIF(AA28:AA44,"=59525007",S28:S44),2)</f>
        <v>15981.48</v>
      </c>
      <c r="AG46" s="2">
        <f>ROUND(SUMIF(AA28:AA44,"=59525007",T28:T44),2)</f>
        <v>0</v>
      </c>
      <c r="AH46" s="2">
        <f>SUMIF(AA28:AA44,"=59525007",U28:U44)</f>
        <v>31.8773101801</v>
      </c>
      <c r="AI46" s="2">
        <f>SUMIF(AA28:AA44,"=59525007",V28:V44)</f>
        <v>0</v>
      </c>
      <c r="AJ46" s="2">
        <f>ROUND(SUMIF(AA28:AA44,"=59525007",W28:W44),2)</f>
        <v>0</v>
      </c>
      <c r="AK46" s="2">
        <f>ROUND(SUMIF(AA28:AA44,"=59525007",X28:X44),2)</f>
        <v>13069.61</v>
      </c>
      <c r="AL46" s="2">
        <f>ROUND(SUMIF(AA28:AA44,"=59525007",Y28:Y44),2)</f>
        <v>6583.28</v>
      </c>
      <c r="AM46" s="2"/>
      <c r="AN46" s="2"/>
      <c r="AO46" s="2">
        <f t="shared" ref="AO46:BD46" si="64">ROUND(BX46,2)</f>
        <v>0</v>
      </c>
      <c r="AP46" s="2">
        <f t="shared" si="64"/>
        <v>0</v>
      </c>
      <c r="AQ46" s="2">
        <f t="shared" si="64"/>
        <v>0</v>
      </c>
      <c r="AR46" s="2">
        <f t="shared" si="64"/>
        <v>108282.5</v>
      </c>
      <c r="AS46" s="2">
        <f t="shared" si="64"/>
        <v>108282.5</v>
      </c>
      <c r="AT46" s="2">
        <f t="shared" si="64"/>
        <v>0</v>
      </c>
      <c r="AU46" s="2">
        <f t="shared" si="64"/>
        <v>0</v>
      </c>
      <c r="AV46" s="2">
        <f t="shared" si="64"/>
        <v>58134.75</v>
      </c>
      <c r="AW46" s="2">
        <f t="shared" si="64"/>
        <v>58134.75</v>
      </c>
      <c r="AX46" s="2">
        <f t="shared" si="64"/>
        <v>0</v>
      </c>
      <c r="AY46" s="2">
        <f t="shared" si="64"/>
        <v>58134.75</v>
      </c>
      <c r="AZ46" s="2">
        <f t="shared" si="64"/>
        <v>0</v>
      </c>
      <c r="BA46" s="2">
        <f t="shared" si="64"/>
        <v>0</v>
      </c>
      <c r="BB46" s="2">
        <f t="shared" si="64"/>
        <v>0</v>
      </c>
      <c r="BC46" s="2">
        <f t="shared" si="64"/>
        <v>0</v>
      </c>
      <c r="BD46" s="2">
        <f t="shared" si="64"/>
        <v>0</v>
      </c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>
        <f>ROUND(SUMIF(AA28:AA44,"=59525007",FQ28:FQ44),2)</f>
        <v>0</v>
      </c>
      <c r="BY46" s="2">
        <f>ROUND(SUMIF(AA28:AA44,"=59525007",FR28:FR44),2)</f>
        <v>0</v>
      </c>
      <c r="BZ46" s="2">
        <f>ROUND(SUMIF(AA28:AA44,"=59525007",GL28:GL44),2)</f>
        <v>0</v>
      </c>
      <c r="CA46" s="2">
        <f>ROUND(SUMIF(AA28:AA44,"=59525007",GM28:GM44),2)</f>
        <v>108282.5</v>
      </c>
      <c r="CB46" s="2">
        <f>ROUND(SUMIF(AA28:AA44,"=59525007",GN28:GN44),2)</f>
        <v>108282.5</v>
      </c>
      <c r="CC46" s="2">
        <f>ROUND(SUMIF(AA28:AA44,"=59525007",GO28:GO44),2)</f>
        <v>0</v>
      </c>
      <c r="CD46" s="2">
        <f>ROUND(SUMIF(AA28:AA44,"=59525007",GP28:GP44),2)</f>
        <v>0</v>
      </c>
      <c r="CE46" s="2">
        <f>AC46-BX46</f>
        <v>58134.75</v>
      </c>
      <c r="CF46" s="2">
        <f>AC46-BY46</f>
        <v>58134.75</v>
      </c>
      <c r="CG46" s="2">
        <f>BX46-BZ46</f>
        <v>0</v>
      </c>
      <c r="CH46" s="2">
        <f>AC46-BX46-BY46+BZ46</f>
        <v>58134.75</v>
      </c>
      <c r="CI46" s="2">
        <f>BY46-BZ46</f>
        <v>0</v>
      </c>
      <c r="CJ46" s="2">
        <f>ROUND(SUMIF(AA28:AA44,"=59525007",GX28:GX44),2)</f>
        <v>0</v>
      </c>
      <c r="CK46" s="2">
        <f>ROUND(SUMIF(AA28:AA44,"=59525007",GY28:GY44),2)</f>
        <v>0</v>
      </c>
      <c r="CL46" s="2">
        <f>ROUND(SUMIF(AA28:AA44,"=59525007",GZ28:GZ44),2)</f>
        <v>0</v>
      </c>
      <c r="CM46" s="2">
        <f>ROUND(SUMIF(AA28:AA44,"=59525007",HD28:HD44),2)</f>
        <v>0</v>
      </c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>
        <v>0</v>
      </c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201</v>
      </c>
      <c r="F48" s="4">
        <f>ROUND(Source!O46,O48)</f>
        <v>82272.63</v>
      </c>
      <c r="G48" s="4" t="s">
        <v>115</v>
      </c>
      <c r="H48" s="4" t="s">
        <v>116</v>
      </c>
      <c r="I48" s="4"/>
      <c r="J48" s="4"/>
      <c r="K48" s="4">
        <v>201</v>
      </c>
      <c r="L48" s="4">
        <v>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82272.63</v>
      </c>
      <c r="X48" s="4">
        <v>1</v>
      </c>
      <c r="Y48" s="4">
        <v>82272.63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202</v>
      </c>
      <c r="F49" s="4">
        <f>ROUND(Source!P46,O49)</f>
        <v>58134.75</v>
      </c>
      <c r="G49" s="4" t="s">
        <v>117</v>
      </c>
      <c r="H49" s="4" t="s">
        <v>118</v>
      </c>
      <c r="I49" s="4"/>
      <c r="J49" s="4"/>
      <c r="K49" s="4">
        <v>202</v>
      </c>
      <c r="L49" s="4">
        <v>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58134.75</v>
      </c>
      <c r="X49" s="4">
        <v>1</v>
      </c>
      <c r="Y49" s="4">
        <v>58134.75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222</v>
      </c>
      <c r="F50" s="4">
        <f>ROUND(Source!AO46,O50)</f>
        <v>0</v>
      </c>
      <c r="G50" s="4" t="s">
        <v>119</v>
      </c>
      <c r="H50" s="4" t="s">
        <v>120</v>
      </c>
      <c r="I50" s="4"/>
      <c r="J50" s="4"/>
      <c r="K50" s="4">
        <v>222</v>
      </c>
      <c r="L50" s="4">
        <v>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225</v>
      </c>
      <c r="F51" s="4">
        <f>ROUND(Source!AV46,O51)</f>
        <v>58134.75</v>
      </c>
      <c r="G51" s="4" t="s">
        <v>121</v>
      </c>
      <c r="H51" s="4" t="s">
        <v>122</v>
      </c>
      <c r="I51" s="4"/>
      <c r="J51" s="4"/>
      <c r="K51" s="4">
        <v>225</v>
      </c>
      <c r="L51" s="4">
        <v>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58134.75</v>
      </c>
      <c r="X51" s="4">
        <v>1</v>
      </c>
      <c r="Y51" s="4">
        <v>58134.75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226</v>
      </c>
      <c r="F52" s="4">
        <f>ROUND(Source!AW46,O52)</f>
        <v>58134.75</v>
      </c>
      <c r="G52" s="4" t="s">
        <v>123</v>
      </c>
      <c r="H52" s="4" t="s">
        <v>124</v>
      </c>
      <c r="I52" s="4"/>
      <c r="J52" s="4"/>
      <c r="K52" s="4">
        <v>226</v>
      </c>
      <c r="L52" s="4">
        <v>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58134.75</v>
      </c>
      <c r="X52" s="4">
        <v>1</v>
      </c>
      <c r="Y52" s="4">
        <v>58134.75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227</v>
      </c>
      <c r="F53" s="4">
        <f>ROUND(Source!AX46,O53)</f>
        <v>0</v>
      </c>
      <c r="G53" s="4" t="s">
        <v>125</v>
      </c>
      <c r="H53" s="4" t="s">
        <v>126</v>
      </c>
      <c r="I53" s="4"/>
      <c r="J53" s="4"/>
      <c r="K53" s="4">
        <v>227</v>
      </c>
      <c r="L53" s="4">
        <v>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228</v>
      </c>
      <c r="F54" s="4">
        <f>ROUND(Source!AY46,O54)</f>
        <v>58134.75</v>
      </c>
      <c r="G54" s="4" t="s">
        <v>127</v>
      </c>
      <c r="H54" s="4" t="s">
        <v>128</v>
      </c>
      <c r="I54" s="4"/>
      <c r="J54" s="4"/>
      <c r="K54" s="4">
        <v>228</v>
      </c>
      <c r="L54" s="4">
        <v>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58134.75</v>
      </c>
      <c r="X54" s="4">
        <v>1</v>
      </c>
      <c r="Y54" s="4">
        <v>58134.75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216</v>
      </c>
      <c r="F55" s="4">
        <f>ROUND(Source!AP46,O55)</f>
        <v>0</v>
      </c>
      <c r="G55" s="4" t="s">
        <v>129</v>
      </c>
      <c r="H55" s="4" t="s">
        <v>130</v>
      </c>
      <c r="I55" s="4"/>
      <c r="J55" s="4"/>
      <c r="K55" s="4">
        <v>216</v>
      </c>
      <c r="L55" s="4">
        <v>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223</v>
      </c>
      <c r="F56" s="4">
        <f>ROUND(Source!AQ46,O56)</f>
        <v>0</v>
      </c>
      <c r="G56" s="4" t="s">
        <v>131</v>
      </c>
      <c r="H56" s="4" t="s">
        <v>132</v>
      </c>
      <c r="I56" s="4"/>
      <c r="J56" s="4"/>
      <c r="K56" s="4">
        <v>223</v>
      </c>
      <c r="L56" s="4">
        <v>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229</v>
      </c>
      <c r="F57" s="4">
        <f>ROUND(Source!AZ46,O57)</f>
        <v>0</v>
      </c>
      <c r="G57" s="4" t="s">
        <v>133</v>
      </c>
      <c r="H57" s="4" t="s">
        <v>134</v>
      </c>
      <c r="I57" s="4"/>
      <c r="J57" s="4"/>
      <c r="K57" s="4">
        <v>229</v>
      </c>
      <c r="L57" s="4">
        <v>10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203</v>
      </c>
      <c r="F58" s="4">
        <f>ROUND(Source!Q46,O58)</f>
        <v>8156.4</v>
      </c>
      <c r="G58" s="4" t="s">
        <v>135</v>
      </c>
      <c r="H58" s="4" t="s">
        <v>136</v>
      </c>
      <c r="I58" s="4"/>
      <c r="J58" s="4"/>
      <c r="K58" s="4">
        <v>203</v>
      </c>
      <c r="L58" s="4">
        <v>11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8156.4</v>
      </c>
      <c r="X58" s="4">
        <v>1</v>
      </c>
      <c r="Y58" s="4">
        <v>8156.4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231</v>
      </c>
      <c r="F59" s="4">
        <f>ROUND(Source!BB46,O59)</f>
        <v>0</v>
      </c>
      <c r="G59" s="4" t="s">
        <v>137</v>
      </c>
      <c r="H59" s="4" t="s">
        <v>138</v>
      </c>
      <c r="I59" s="4"/>
      <c r="J59" s="4"/>
      <c r="K59" s="4">
        <v>231</v>
      </c>
      <c r="L59" s="4">
        <v>12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204</v>
      </c>
      <c r="F60" s="4">
        <f>ROUND(Source!R46,O60)</f>
        <v>3973.1</v>
      </c>
      <c r="G60" s="4" t="s">
        <v>139</v>
      </c>
      <c r="H60" s="4" t="s">
        <v>140</v>
      </c>
      <c r="I60" s="4"/>
      <c r="J60" s="4"/>
      <c r="K60" s="4">
        <v>204</v>
      </c>
      <c r="L60" s="4">
        <v>13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3973.1</v>
      </c>
      <c r="X60" s="4">
        <v>1</v>
      </c>
      <c r="Y60" s="4">
        <v>3973.1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205</v>
      </c>
      <c r="F61" s="4">
        <f>ROUND(Source!S46,O61)</f>
        <v>15981.48</v>
      </c>
      <c r="G61" s="4" t="s">
        <v>141</v>
      </c>
      <c r="H61" s="4" t="s">
        <v>142</v>
      </c>
      <c r="I61" s="4"/>
      <c r="J61" s="4"/>
      <c r="K61" s="4">
        <v>205</v>
      </c>
      <c r="L61" s="4">
        <v>14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15981.48</v>
      </c>
      <c r="X61" s="4">
        <v>1</v>
      </c>
      <c r="Y61" s="4">
        <v>15981.48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232</v>
      </c>
      <c r="F62" s="4">
        <f>ROUND(Source!BC46,O62)</f>
        <v>0</v>
      </c>
      <c r="G62" s="4" t="s">
        <v>143</v>
      </c>
      <c r="H62" s="4" t="s">
        <v>144</v>
      </c>
      <c r="I62" s="4"/>
      <c r="J62" s="4"/>
      <c r="K62" s="4">
        <v>232</v>
      </c>
      <c r="L62" s="4">
        <v>15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214</v>
      </c>
      <c r="F63" s="4">
        <f>ROUND(Source!AS46,O63)</f>
        <v>108282.5</v>
      </c>
      <c r="G63" s="4" t="s">
        <v>145</v>
      </c>
      <c r="H63" s="4" t="s">
        <v>146</v>
      </c>
      <c r="I63" s="4"/>
      <c r="J63" s="4"/>
      <c r="K63" s="4">
        <v>214</v>
      </c>
      <c r="L63" s="4">
        <v>16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108282.5</v>
      </c>
      <c r="X63" s="4">
        <v>1</v>
      </c>
      <c r="Y63" s="4">
        <v>108282.5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215</v>
      </c>
      <c r="F64" s="4">
        <f>ROUND(Source!AT46,O64)</f>
        <v>0</v>
      </c>
      <c r="G64" s="4" t="s">
        <v>147</v>
      </c>
      <c r="H64" s="4" t="s">
        <v>148</v>
      </c>
      <c r="I64" s="4"/>
      <c r="J64" s="4"/>
      <c r="K64" s="4">
        <v>215</v>
      </c>
      <c r="L64" s="4">
        <v>17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217</v>
      </c>
      <c r="F65" s="4">
        <f>ROUND(Source!AU46,O65)</f>
        <v>0</v>
      </c>
      <c r="G65" s="4" t="s">
        <v>149</v>
      </c>
      <c r="H65" s="4" t="s">
        <v>150</v>
      </c>
      <c r="I65" s="4"/>
      <c r="J65" s="4"/>
      <c r="K65" s="4">
        <v>217</v>
      </c>
      <c r="L65" s="4">
        <v>18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230</v>
      </c>
      <c r="F66" s="4">
        <f>ROUND(Source!BA46,O66)</f>
        <v>0</v>
      </c>
      <c r="G66" s="4" t="s">
        <v>151</v>
      </c>
      <c r="H66" s="4" t="s">
        <v>152</v>
      </c>
      <c r="I66" s="4"/>
      <c r="J66" s="4"/>
      <c r="K66" s="4">
        <v>230</v>
      </c>
      <c r="L66" s="4">
        <v>19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206</v>
      </c>
      <c r="F67" s="4">
        <f>ROUND(Source!T46,O67)</f>
        <v>0</v>
      </c>
      <c r="G67" s="4" t="s">
        <v>153</v>
      </c>
      <c r="H67" s="4" t="s">
        <v>154</v>
      </c>
      <c r="I67" s="4"/>
      <c r="J67" s="4"/>
      <c r="K67" s="4">
        <v>206</v>
      </c>
      <c r="L67" s="4">
        <v>20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207</v>
      </c>
      <c r="F68" s="4">
        <f>Source!U46</f>
        <v>31.8773101801</v>
      </c>
      <c r="G68" s="4" t="s">
        <v>155</v>
      </c>
      <c r="H68" s="4" t="s">
        <v>156</v>
      </c>
      <c r="I68" s="4"/>
      <c r="J68" s="4"/>
      <c r="K68" s="4">
        <v>207</v>
      </c>
      <c r="L68" s="4">
        <v>21</v>
      </c>
      <c r="M68" s="4">
        <v>3</v>
      </c>
      <c r="N68" s="4" t="s">
        <v>3</v>
      </c>
      <c r="O68" s="4">
        <v>-1</v>
      </c>
      <c r="P68" s="4"/>
      <c r="Q68" s="4"/>
      <c r="R68" s="4"/>
      <c r="S68" s="4"/>
      <c r="T68" s="4"/>
      <c r="U68" s="4"/>
      <c r="V68" s="4"/>
      <c r="W68" s="4">
        <v>31.877310180099997</v>
      </c>
      <c r="X68" s="4">
        <v>1</v>
      </c>
      <c r="Y68" s="4">
        <v>31.877310180099997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208</v>
      </c>
      <c r="F69" s="4">
        <f>Source!V46</f>
        <v>0</v>
      </c>
      <c r="G69" s="4" t="s">
        <v>157</v>
      </c>
      <c r="H69" s="4" t="s">
        <v>158</v>
      </c>
      <c r="I69" s="4"/>
      <c r="J69" s="4"/>
      <c r="K69" s="4">
        <v>208</v>
      </c>
      <c r="L69" s="4">
        <v>22</v>
      </c>
      <c r="M69" s="4">
        <v>3</v>
      </c>
      <c r="N69" s="4" t="s">
        <v>3</v>
      </c>
      <c r="O69" s="4">
        <v>-1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209</v>
      </c>
      <c r="F70" s="4">
        <f>ROUND(Source!W46,O70)</f>
        <v>0</v>
      </c>
      <c r="G70" s="4" t="s">
        <v>159</v>
      </c>
      <c r="H70" s="4" t="s">
        <v>160</v>
      </c>
      <c r="I70" s="4"/>
      <c r="J70" s="4"/>
      <c r="K70" s="4">
        <v>209</v>
      </c>
      <c r="L70" s="4">
        <v>23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233</v>
      </c>
      <c r="F71" s="4">
        <f>ROUND(Source!BD46,O71)</f>
        <v>0</v>
      </c>
      <c r="G71" s="4" t="s">
        <v>161</v>
      </c>
      <c r="H71" s="4" t="s">
        <v>162</v>
      </c>
      <c r="I71" s="4"/>
      <c r="J71" s="4"/>
      <c r="K71" s="4">
        <v>233</v>
      </c>
      <c r="L71" s="4">
        <v>24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210</v>
      </c>
      <c r="F72" s="4">
        <f>ROUND(Source!X46,O72)</f>
        <v>13069.61</v>
      </c>
      <c r="G72" s="4" t="s">
        <v>163</v>
      </c>
      <c r="H72" s="4" t="s">
        <v>164</v>
      </c>
      <c r="I72" s="4"/>
      <c r="J72" s="4"/>
      <c r="K72" s="4">
        <v>210</v>
      </c>
      <c r="L72" s="4">
        <v>25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13069.61</v>
      </c>
      <c r="X72" s="4">
        <v>1</v>
      </c>
      <c r="Y72" s="4">
        <v>13069.61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211</v>
      </c>
      <c r="F73" s="4">
        <f>ROUND(Source!Y46,O73)</f>
        <v>6583.28</v>
      </c>
      <c r="G73" s="4" t="s">
        <v>165</v>
      </c>
      <c r="H73" s="4" t="s">
        <v>166</v>
      </c>
      <c r="I73" s="4"/>
      <c r="J73" s="4"/>
      <c r="K73" s="4">
        <v>211</v>
      </c>
      <c r="L73" s="4">
        <v>26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6583.28</v>
      </c>
      <c r="X73" s="4">
        <v>1</v>
      </c>
      <c r="Y73" s="4">
        <v>6583.28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224</v>
      </c>
      <c r="F74" s="4">
        <f>ROUND(Source!AR46,O74)</f>
        <v>108282.5</v>
      </c>
      <c r="G74" s="4" t="s">
        <v>167</v>
      </c>
      <c r="H74" s="4" t="s">
        <v>168</v>
      </c>
      <c r="I74" s="4"/>
      <c r="J74" s="4"/>
      <c r="K74" s="4">
        <v>224</v>
      </c>
      <c r="L74" s="4">
        <v>27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108282.5</v>
      </c>
      <c r="X74" s="4">
        <v>1</v>
      </c>
      <c r="Y74" s="4">
        <v>108282.5</v>
      </c>
      <c r="Z74" s="4"/>
      <c r="AA74" s="4"/>
      <c r="AB74" s="4"/>
    </row>
    <row r="76" spans="1:245" x14ac:dyDescent="0.2">
      <c r="A76" s="1">
        <v>4</v>
      </c>
      <c r="B76" s="1">
        <v>1</v>
      </c>
      <c r="C76" s="1"/>
      <c r="D76" s="1">
        <f>ROW(A95)</f>
        <v>95</v>
      </c>
      <c r="E76" s="1"/>
      <c r="F76" s="1" t="s">
        <v>18</v>
      </c>
      <c r="G76" s="1" t="s">
        <v>169</v>
      </c>
      <c r="H76" s="1" t="s">
        <v>3</v>
      </c>
      <c r="I76" s="1">
        <v>0</v>
      </c>
      <c r="J76" s="1"/>
      <c r="K76" s="1">
        <v>0</v>
      </c>
      <c r="L76" s="1"/>
      <c r="M76" s="1" t="s">
        <v>3</v>
      </c>
      <c r="N76" s="1"/>
      <c r="O76" s="1"/>
      <c r="P76" s="1"/>
      <c r="Q76" s="1"/>
      <c r="R76" s="1"/>
      <c r="S76" s="1">
        <v>0</v>
      </c>
      <c r="T76" s="1"/>
      <c r="U76" s="1" t="s">
        <v>3</v>
      </c>
      <c r="V76" s="1">
        <v>0</v>
      </c>
      <c r="W76" s="1"/>
      <c r="X76" s="1"/>
      <c r="Y76" s="1"/>
      <c r="Z76" s="1"/>
      <c r="AA76" s="1"/>
      <c r="AB76" s="1" t="s">
        <v>3</v>
      </c>
      <c r="AC76" s="1" t="s">
        <v>3</v>
      </c>
      <c r="AD76" s="1" t="s">
        <v>3</v>
      </c>
      <c r="AE76" s="1" t="s">
        <v>3</v>
      </c>
      <c r="AF76" s="1" t="s">
        <v>3</v>
      </c>
      <c r="AG76" s="1" t="s">
        <v>3</v>
      </c>
      <c r="AH76" s="1"/>
      <c r="AI76" s="1"/>
      <c r="AJ76" s="1"/>
      <c r="AK76" s="1"/>
      <c r="AL76" s="1"/>
      <c r="AM76" s="1"/>
      <c r="AN76" s="1"/>
      <c r="AO76" s="1"/>
      <c r="AP76" s="1" t="s">
        <v>3</v>
      </c>
      <c r="AQ76" s="1" t="s">
        <v>3</v>
      </c>
      <c r="AR76" s="1" t="s">
        <v>3</v>
      </c>
      <c r="AS76" s="1"/>
      <c r="AT76" s="1"/>
      <c r="AU76" s="1"/>
      <c r="AV76" s="1"/>
      <c r="AW76" s="1"/>
      <c r="AX76" s="1"/>
      <c r="AY76" s="1"/>
      <c r="AZ76" s="1" t="s">
        <v>3</v>
      </c>
      <c r="BA76" s="1"/>
      <c r="BB76" s="1" t="s">
        <v>3</v>
      </c>
      <c r="BC76" s="1" t="s">
        <v>3</v>
      </c>
      <c r="BD76" s="1" t="s">
        <v>3</v>
      </c>
      <c r="BE76" s="1" t="s">
        <v>3</v>
      </c>
      <c r="BF76" s="1" t="s">
        <v>3</v>
      </c>
      <c r="BG76" s="1" t="s">
        <v>3</v>
      </c>
      <c r="BH76" s="1" t="s">
        <v>3</v>
      </c>
      <c r="BI76" s="1" t="s">
        <v>3</v>
      </c>
      <c r="BJ76" s="1" t="s">
        <v>3</v>
      </c>
      <c r="BK76" s="1" t="s">
        <v>3</v>
      </c>
      <c r="BL76" s="1" t="s">
        <v>3</v>
      </c>
      <c r="BM76" s="1" t="s">
        <v>3</v>
      </c>
      <c r="BN76" s="1" t="s">
        <v>3</v>
      </c>
      <c r="BO76" s="1" t="s">
        <v>3</v>
      </c>
      <c r="BP76" s="1" t="s">
        <v>3</v>
      </c>
      <c r="BQ76" s="1"/>
      <c r="BR76" s="1"/>
      <c r="BS76" s="1"/>
      <c r="BT76" s="1"/>
      <c r="BU76" s="1"/>
      <c r="BV76" s="1"/>
      <c r="BW76" s="1"/>
      <c r="BX76" s="1">
        <v>0</v>
      </c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>
        <v>0</v>
      </c>
    </row>
    <row r="78" spans="1:245" x14ac:dyDescent="0.2">
      <c r="A78" s="2">
        <v>52</v>
      </c>
      <c r="B78" s="2">
        <f t="shared" ref="B78:G78" si="65">B95</f>
        <v>1</v>
      </c>
      <c r="C78" s="2">
        <f t="shared" si="65"/>
        <v>4</v>
      </c>
      <c r="D78" s="2">
        <f t="shared" si="65"/>
        <v>76</v>
      </c>
      <c r="E78" s="2">
        <f t="shared" si="65"/>
        <v>0</v>
      </c>
      <c r="F78" s="2" t="str">
        <f t="shared" si="65"/>
        <v>Новый раздел</v>
      </c>
      <c r="G78" s="2" t="str">
        <f t="shared" si="65"/>
        <v>Монтажные работы</v>
      </c>
      <c r="H78" s="2"/>
      <c r="I78" s="2"/>
      <c r="J78" s="2"/>
      <c r="K78" s="2"/>
      <c r="L78" s="2"/>
      <c r="M78" s="2"/>
      <c r="N78" s="2"/>
      <c r="O78" s="2">
        <f t="shared" ref="O78:AT78" si="66">O95</f>
        <v>61295.17</v>
      </c>
      <c r="P78" s="2">
        <f t="shared" si="66"/>
        <v>36118.82</v>
      </c>
      <c r="Q78" s="2">
        <f t="shared" si="66"/>
        <v>1614</v>
      </c>
      <c r="R78" s="2">
        <f t="shared" si="66"/>
        <v>767.64</v>
      </c>
      <c r="S78" s="2">
        <f t="shared" si="66"/>
        <v>23562.35</v>
      </c>
      <c r="T78" s="2">
        <f t="shared" si="66"/>
        <v>0</v>
      </c>
      <c r="U78" s="2">
        <f t="shared" si="66"/>
        <v>37.4759629156</v>
      </c>
      <c r="V78" s="2">
        <f t="shared" si="66"/>
        <v>0</v>
      </c>
      <c r="W78" s="2">
        <f t="shared" si="66"/>
        <v>0</v>
      </c>
      <c r="X78" s="2">
        <f t="shared" si="66"/>
        <v>21677.37</v>
      </c>
      <c r="Y78" s="2">
        <f t="shared" si="66"/>
        <v>10131.81</v>
      </c>
      <c r="Z78" s="2">
        <f t="shared" si="66"/>
        <v>0</v>
      </c>
      <c r="AA78" s="2">
        <f t="shared" si="66"/>
        <v>0</v>
      </c>
      <c r="AB78" s="2">
        <f t="shared" si="66"/>
        <v>61295.17</v>
      </c>
      <c r="AC78" s="2">
        <f t="shared" si="66"/>
        <v>36118.82</v>
      </c>
      <c r="AD78" s="2">
        <f t="shared" si="66"/>
        <v>1614</v>
      </c>
      <c r="AE78" s="2">
        <f t="shared" si="66"/>
        <v>767.64</v>
      </c>
      <c r="AF78" s="2">
        <f t="shared" si="66"/>
        <v>23562.35</v>
      </c>
      <c r="AG78" s="2">
        <f t="shared" si="66"/>
        <v>0</v>
      </c>
      <c r="AH78" s="2">
        <f t="shared" si="66"/>
        <v>37.4759629156</v>
      </c>
      <c r="AI78" s="2">
        <f t="shared" si="66"/>
        <v>0</v>
      </c>
      <c r="AJ78" s="2">
        <f t="shared" si="66"/>
        <v>0</v>
      </c>
      <c r="AK78" s="2">
        <f t="shared" si="66"/>
        <v>21677.37</v>
      </c>
      <c r="AL78" s="2">
        <f t="shared" si="66"/>
        <v>10131.81</v>
      </c>
      <c r="AM78" s="2">
        <f t="shared" si="66"/>
        <v>0</v>
      </c>
      <c r="AN78" s="2">
        <f t="shared" si="66"/>
        <v>0</v>
      </c>
      <c r="AO78" s="2">
        <f t="shared" si="66"/>
        <v>0</v>
      </c>
      <c r="AP78" s="2">
        <f t="shared" si="66"/>
        <v>0</v>
      </c>
      <c r="AQ78" s="2">
        <f t="shared" si="66"/>
        <v>0</v>
      </c>
      <c r="AR78" s="2">
        <f t="shared" si="66"/>
        <v>94332.59</v>
      </c>
      <c r="AS78" s="2">
        <f t="shared" si="66"/>
        <v>0</v>
      </c>
      <c r="AT78" s="2">
        <f t="shared" si="66"/>
        <v>94332.59</v>
      </c>
      <c r="AU78" s="2">
        <f t="shared" ref="AU78:BZ78" si="67">AU95</f>
        <v>0</v>
      </c>
      <c r="AV78" s="2">
        <f t="shared" si="67"/>
        <v>36118.82</v>
      </c>
      <c r="AW78" s="2">
        <f t="shared" si="67"/>
        <v>36118.82</v>
      </c>
      <c r="AX78" s="2">
        <f t="shared" si="67"/>
        <v>0</v>
      </c>
      <c r="AY78" s="2">
        <f t="shared" si="67"/>
        <v>36118.82</v>
      </c>
      <c r="AZ78" s="2">
        <f t="shared" si="67"/>
        <v>0</v>
      </c>
      <c r="BA78" s="2">
        <f t="shared" si="67"/>
        <v>0</v>
      </c>
      <c r="BB78" s="2">
        <f t="shared" si="67"/>
        <v>0</v>
      </c>
      <c r="BC78" s="2">
        <f t="shared" si="67"/>
        <v>0</v>
      </c>
      <c r="BD78" s="2">
        <f t="shared" si="67"/>
        <v>0</v>
      </c>
      <c r="BE78" s="2">
        <f t="shared" si="67"/>
        <v>0</v>
      </c>
      <c r="BF78" s="2">
        <f t="shared" si="67"/>
        <v>0</v>
      </c>
      <c r="BG78" s="2">
        <f t="shared" si="67"/>
        <v>0</v>
      </c>
      <c r="BH78" s="2">
        <f t="shared" si="67"/>
        <v>0</v>
      </c>
      <c r="BI78" s="2">
        <f t="shared" si="67"/>
        <v>0</v>
      </c>
      <c r="BJ78" s="2">
        <f t="shared" si="67"/>
        <v>0</v>
      </c>
      <c r="BK78" s="2">
        <f t="shared" si="67"/>
        <v>0</v>
      </c>
      <c r="BL78" s="2">
        <f t="shared" si="67"/>
        <v>0</v>
      </c>
      <c r="BM78" s="2">
        <f t="shared" si="67"/>
        <v>0</v>
      </c>
      <c r="BN78" s="2">
        <f t="shared" si="67"/>
        <v>0</v>
      </c>
      <c r="BO78" s="2">
        <f t="shared" si="67"/>
        <v>0</v>
      </c>
      <c r="BP78" s="2">
        <f t="shared" si="67"/>
        <v>0</v>
      </c>
      <c r="BQ78" s="2">
        <f t="shared" si="67"/>
        <v>0</v>
      </c>
      <c r="BR78" s="2">
        <f t="shared" si="67"/>
        <v>0</v>
      </c>
      <c r="BS78" s="2">
        <f t="shared" si="67"/>
        <v>0</v>
      </c>
      <c r="BT78" s="2">
        <f t="shared" si="67"/>
        <v>0</v>
      </c>
      <c r="BU78" s="2">
        <f t="shared" si="67"/>
        <v>0</v>
      </c>
      <c r="BV78" s="2">
        <f t="shared" si="67"/>
        <v>0</v>
      </c>
      <c r="BW78" s="2">
        <f t="shared" si="67"/>
        <v>0</v>
      </c>
      <c r="BX78" s="2">
        <f t="shared" si="67"/>
        <v>0</v>
      </c>
      <c r="BY78" s="2">
        <f t="shared" si="67"/>
        <v>0</v>
      </c>
      <c r="BZ78" s="2">
        <f t="shared" si="67"/>
        <v>0</v>
      </c>
      <c r="CA78" s="2">
        <f t="shared" ref="CA78:DF78" si="68">CA95</f>
        <v>94332.59</v>
      </c>
      <c r="CB78" s="2">
        <f t="shared" si="68"/>
        <v>0</v>
      </c>
      <c r="CC78" s="2">
        <f t="shared" si="68"/>
        <v>94332.59</v>
      </c>
      <c r="CD78" s="2">
        <f t="shared" si="68"/>
        <v>0</v>
      </c>
      <c r="CE78" s="2">
        <f t="shared" si="68"/>
        <v>36118.82</v>
      </c>
      <c r="CF78" s="2">
        <f t="shared" si="68"/>
        <v>36118.82</v>
      </c>
      <c r="CG78" s="2">
        <f t="shared" si="68"/>
        <v>0</v>
      </c>
      <c r="CH78" s="2">
        <f t="shared" si="68"/>
        <v>36118.82</v>
      </c>
      <c r="CI78" s="2">
        <f t="shared" si="68"/>
        <v>0</v>
      </c>
      <c r="CJ78" s="2">
        <f t="shared" si="68"/>
        <v>0</v>
      </c>
      <c r="CK78" s="2">
        <f t="shared" si="68"/>
        <v>0</v>
      </c>
      <c r="CL78" s="2">
        <f t="shared" si="68"/>
        <v>0</v>
      </c>
      <c r="CM78" s="2">
        <f t="shared" si="68"/>
        <v>0</v>
      </c>
      <c r="CN78" s="2">
        <f t="shared" si="68"/>
        <v>0</v>
      </c>
      <c r="CO78" s="2">
        <f t="shared" si="68"/>
        <v>0</v>
      </c>
      <c r="CP78" s="2">
        <f t="shared" si="68"/>
        <v>0</v>
      </c>
      <c r="CQ78" s="2">
        <f t="shared" si="68"/>
        <v>0</v>
      </c>
      <c r="CR78" s="2">
        <f t="shared" si="68"/>
        <v>0</v>
      </c>
      <c r="CS78" s="2">
        <f t="shared" si="68"/>
        <v>0</v>
      </c>
      <c r="CT78" s="2">
        <f t="shared" si="68"/>
        <v>0</v>
      </c>
      <c r="CU78" s="2">
        <f t="shared" si="68"/>
        <v>0</v>
      </c>
      <c r="CV78" s="2">
        <f t="shared" si="68"/>
        <v>0</v>
      </c>
      <c r="CW78" s="2">
        <f t="shared" si="68"/>
        <v>0</v>
      </c>
      <c r="CX78" s="2">
        <f t="shared" si="68"/>
        <v>0</v>
      </c>
      <c r="CY78" s="2">
        <f t="shared" si="68"/>
        <v>0</v>
      </c>
      <c r="CZ78" s="2">
        <f t="shared" si="68"/>
        <v>0</v>
      </c>
      <c r="DA78" s="2">
        <f t="shared" si="68"/>
        <v>0</v>
      </c>
      <c r="DB78" s="2">
        <f t="shared" si="68"/>
        <v>0</v>
      </c>
      <c r="DC78" s="2">
        <f t="shared" si="68"/>
        <v>0</v>
      </c>
      <c r="DD78" s="2">
        <f t="shared" si="68"/>
        <v>0</v>
      </c>
      <c r="DE78" s="2">
        <f t="shared" si="68"/>
        <v>0</v>
      </c>
      <c r="DF78" s="2">
        <f t="shared" si="68"/>
        <v>0</v>
      </c>
      <c r="DG78" s="3">
        <f t="shared" ref="DG78:EL78" si="69">DG95</f>
        <v>0</v>
      </c>
      <c r="DH78" s="3">
        <f t="shared" si="69"/>
        <v>0</v>
      </c>
      <c r="DI78" s="3">
        <f t="shared" si="69"/>
        <v>0</v>
      </c>
      <c r="DJ78" s="3">
        <f t="shared" si="69"/>
        <v>0</v>
      </c>
      <c r="DK78" s="3">
        <f t="shared" si="69"/>
        <v>0</v>
      </c>
      <c r="DL78" s="3">
        <f t="shared" si="69"/>
        <v>0</v>
      </c>
      <c r="DM78" s="3">
        <f t="shared" si="69"/>
        <v>0</v>
      </c>
      <c r="DN78" s="3">
        <f t="shared" si="69"/>
        <v>0</v>
      </c>
      <c r="DO78" s="3">
        <f t="shared" si="69"/>
        <v>0</v>
      </c>
      <c r="DP78" s="3">
        <f t="shared" si="69"/>
        <v>0</v>
      </c>
      <c r="DQ78" s="3">
        <f t="shared" si="69"/>
        <v>0</v>
      </c>
      <c r="DR78" s="3">
        <f t="shared" si="69"/>
        <v>0</v>
      </c>
      <c r="DS78" s="3">
        <f t="shared" si="69"/>
        <v>0</v>
      </c>
      <c r="DT78" s="3">
        <f t="shared" si="69"/>
        <v>0</v>
      </c>
      <c r="DU78" s="3">
        <f t="shared" si="69"/>
        <v>0</v>
      </c>
      <c r="DV78" s="3">
        <f t="shared" si="69"/>
        <v>0</v>
      </c>
      <c r="DW78" s="3">
        <f t="shared" si="69"/>
        <v>0</v>
      </c>
      <c r="DX78" s="3">
        <f t="shared" si="69"/>
        <v>0</v>
      </c>
      <c r="DY78" s="3">
        <f t="shared" si="69"/>
        <v>0</v>
      </c>
      <c r="DZ78" s="3">
        <f t="shared" si="69"/>
        <v>0</v>
      </c>
      <c r="EA78" s="3">
        <f t="shared" si="69"/>
        <v>0</v>
      </c>
      <c r="EB78" s="3">
        <f t="shared" si="69"/>
        <v>0</v>
      </c>
      <c r="EC78" s="3">
        <f t="shared" si="69"/>
        <v>0</v>
      </c>
      <c r="ED78" s="3">
        <f t="shared" si="69"/>
        <v>0</v>
      </c>
      <c r="EE78" s="3">
        <f t="shared" si="69"/>
        <v>0</v>
      </c>
      <c r="EF78" s="3">
        <f t="shared" si="69"/>
        <v>0</v>
      </c>
      <c r="EG78" s="3">
        <f t="shared" si="69"/>
        <v>0</v>
      </c>
      <c r="EH78" s="3">
        <f t="shared" si="69"/>
        <v>0</v>
      </c>
      <c r="EI78" s="3">
        <f t="shared" si="69"/>
        <v>0</v>
      </c>
      <c r="EJ78" s="3">
        <f t="shared" si="69"/>
        <v>0</v>
      </c>
      <c r="EK78" s="3">
        <f t="shared" si="69"/>
        <v>0</v>
      </c>
      <c r="EL78" s="3">
        <f t="shared" si="69"/>
        <v>0</v>
      </c>
      <c r="EM78" s="3">
        <f t="shared" ref="EM78:FR78" si="70">EM95</f>
        <v>0</v>
      </c>
      <c r="EN78" s="3">
        <f t="shared" si="70"/>
        <v>0</v>
      </c>
      <c r="EO78" s="3">
        <f t="shared" si="70"/>
        <v>0</v>
      </c>
      <c r="EP78" s="3">
        <f t="shared" si="70"/>
        <v>0</v>
      </c>
      <c r="EQ78" s="3">
        <f t="shared" si="70"/>
        <v>0</v>
      </c>
      <c r="ER78" s="3">
        <f t="shared" si="70"/>
        <v>0</v>
      </c>
      <c r="ES78" s="3">
        <f t="shared" si="70"/>
        <v>0</v>
      </c>
      <c r="ET78" s="3">
        <f t="shared" si="70"/>
        <v>0</v>
      </c>
      <c r="EU78" s="3">
        <f t="shared" si="70"/>
        <v>0</v>
      </c>
      <c r="EV78" s="3">
        <f t="shared" si="70"/>
        <v>0</v>
      </c>
      <c r="EW78" s="3">
        <f t="shared" si="70"/>
        <v>0</v>
      </c>
      <c r="EX78" s="3">
        <f t="shared" si="70"/>
        <v>0</v>
      </c>
      <c r="EY78" s="3">
        <f t="shared" si="70"/>
        <v>0</v>
      </c>
      <c r="EZ78" s="3">
        <f t="shared" si="70"/>
        <v>0</v>
      </c>
      <c r="FA78" s="3">
        <f t="shared" si="70"/>
        <v>0</v>
      </c>
      <c r="FB78" s="3">
        <f t="shared" si="70"/>
        <v>0</v>
      </c>
      <c r="FC78" s="3">
        <f t="shared" si="70"/>
        <v>0</v>
      </c>
      <c r="FD78" s="3">
        <f t="shared" si="70"/>
        <v>0</v>
      </c>
      <c r="FE78" s="3">
        <f t="shared" si="70"/>
        <v>0</v>
      </c>
      <c r="FF78" s="3">
        <f t="shared" si="70"/>
        <v>0</v>
      </c>
      <c r="FG78" s="3">
        <f t="shared" si="70"/>
        <v>0</v>
      </c>
      <c r="FH78" s="3">
        <f t="shared" si="70"/>
        <v>0</v>
      </c>
      <c r="FI78" s="3">
        <f t="shared" si="70"/>
        <v>0</v>
      </c>
      <c r="FJ78" s="3">
        <f t="shared" si="70"/>
        <v>0</v>
      </c>
      <c r="FK78" s="3">
        <f t="shared" si="70"/>
        <v>0</v>
      </c>
      <c r="FL78" s="3">
        <f t="shared" si="70"/>
        <v>0</v>
      </c>
      <c r="FM78" s="3">
        <f t="shared" si="70"/>
        <v>0</v>
      </c>
      <c r="FN78" s="3">
        <f t="shared" si="70"/>
        <v>0</v>
      </c>
      <c r="FO78" s="3">
        <f t="shared" si="70"/>
        <v>0</v>
      </c>
      <c r="FP78" s="3">
        <f t="shared" si="70"/>
        <v>0</v>
      </c>
      <c r="FQ78" s="3">
        <f t="shared" si="70"/>
        <v>0</v>
      </c>
      <c r="FR78" s="3">
        <f t="shared" si="70"/>
        <v>0</v>
      </c>
      <c r="FS78" s="3">
        <f t="shared" ref="FS78:GX78" si="71">FS95</f>
        <v>0</v>
      </c>
      <c r="FT78" s="3">
        <f t="shared" si="71"/>
        <v>0</v>
      </c>
      <c r="FU78" s="3">
        <f t="shared" si="71"/>
        <v>0</v>
      </c>
      <c r="FV78" s="3">
        <f t="shared" si="71"/>
        <v>0</v>
      </c>
      <c r="FW78" s="3">
        <f t="shared" si="71"/>
        <v>0</v>
      </c>
      <c r="FX78" s="3">
        <f t="shared" si="71"/>
        <v>0</v>
      </c>
      <c r="FY78" s="3">
        <f t="shared" si="71"/>
        <v>0</v>
      </c>
      <c r="FZ78" s="3">
        <f t="shared" si="71"/>
        <v>0</v>
      </c>
      <c r="GA78" s="3">
        <f t="shared" si="71"/>
        <v>0</v>
      </c>
      <c r="GB78" s="3">
        <f t="shared" si="71"/>
        <v>0</v>
      </c>
      <c r="GC78" s="3">
        <f t="shared" si="71"/>
        <v>0</v>
      </c>
      <c r="GD78" s="3">
        <f t="shared" si="71"/>
        <v>0</v>
      </c>
      <c r="GE78" s="3">
        <f t="shared" si="71"/>
        <v>0</v>
      </c>
      <c r="GF78" s="3">
        <f t="shared" si="71"/>
        <v>0</v>
      </c>
      <c r="GG78" s="3">
        <f t="shared" si="71"/>
        <v>0</v>
      </c>
      <c r="GH78" s="3">
        <f t="shared" si="71"/>
        <v>0</v>
      </c>
      <c r="GI78" s="3">
        <f t="shared" si="71"/>
        <v>0</v>
      </c>
      <c r="GJ78" s="3">
        <f t="shared" si="71"/>
        <v>0</v>
      </c>
      <c r="GK78" s="3">
        <f t="shared" si="71"/>
        <v>0</v>
      </c>
      <c r="GL78" s="3">
        <f t="shared" si="71"/>
        <v>0</v>
      </c>
      <c r="GM78" s="3">
        <f t="shared" si="71"/>
        <v>0</v>
      </c>
      <c r="GN78" s="3">
        <f t="shared" si="71"/>
        <v>0</v>
      </c>
      <c r="GO78" s="3">
        <f t="shared" si="71"/>
        <v>0</v>
      </c>
      <c r="GP78" s="3">
        <f t="shared" si="71"/>
        <v>0</v>
      </c>
      <c r="GQ78" s="3">
        <f t="shared" si="71"/>
        <v>0</v>
      </c>
      <c r="GR78" s="3">
        <f t="shared" si="71"/>
        <v>0</v>
      </c>
      <c r="GS78" s="3">
        <f t="shared" si="71"/>
        <v>0</v>
      </c>
      <c r="GT78" s="3">
        <f t="shared" si="71"/>
        <v>0</v>
      </c>
      <c r="GU78" s="3">
        <f t="shared" si="71"/>
        <v>0</v>
      </c>
      <c r="GV78" s="3">
        <f t="shared" si="71"/>
        <v>0</v>
      </c>
      <c r="GW78" s="3">
        <f t="shared" si="71"/>
        <v>0</v>
      </c>
      <c r="GX78" s="3">
        <f t="shared" si="71"/>
        <v>0</v>
      </c>
    </row>
    <row r="80" spans="1:245" x14ac:dyDescent="0.2">
      <c r="A80">
        <v>19</v>
      </c>
      <c r="B80">
        <v>1</v>
      </c>
      <c r="F80" t="s">
        <v>3</v>
      </c>
      <c r="G80" t="s">
        <v>170</v>
      </c>
      <c r="H80" t="s">
        <v>3</v>
      </c>
      <c r="AA80">
        <v>1</v>
      </c>
      <c r="IK80">
        <v>0</v>
      </c>
    </row>
    <row r="81" spans="1:245" x14ac:dyDescent="0.2">
      <c r="A81">
        <v>17</v>
      </c>
      <c r="B81">
        <v>1</v>
      </c>
      <c r="C81">
        <f>ROW(SmtRes!A31)</f>
        <v>31</v>
      </c>
      <c r="E81" t="s">
        <v>171</v>
      </c>
      <c r="F81" t="s">
        <v>172</v>
      </c>
      <c r="G81" t="s">
        <v>173</v>
      </c>
      <c r="H81" t="s">
        <v>174</v>
      </c>
      <c r="I81">
        <f>ROUND(9.9*0.5/100,9)</f>
        <v>4.9500000000000002E-2</v>
      </c>
      <c r="J81">
        <v>0</v>
      </c>
      <c r="K81">
        <f>ROUND(9.9*0.5/100,9)</f>
        <v>4.9500000000000002E-2</v>
      </c>
      <c r="O81">
        <f t="shared" ref="O81:O93" si="72">ROUND(CP81,2)</f>
        <v>733.73</v>
      </c>
      <c r="P81">
        <f t="shared" ref="P81:P93" si="73">ROUND(CQ81*I81,2)</f>
        <v>49.23</v>
      </c>
      <c r="Q81">
        <f t="shared" ref="Q81:Q93" si="74">ROUND(CR81*I81,2)</f>
        <v>51.13</v>
      </c>
      <c r="R81">
        <f t="shared" ref="R81:R93" si="75">ROUND(CS81*I81,2)</f>
        <v>20.95</v>
      </c>
      <c r="S81">
        <f t="shared" ref="S81:S93" si="76">ROUND(CT81*I81,2)</f>
        <v>633.37</v>
      </c>
      <c r="T81">
        <f t="shared" ref="T81:T93" si="77">ROUND(CU81*I81,2)</f>
        <v>0</v>
      </c>
      <c r="U81">
        <f t="shared" ref="U81:U93" si="78">CV81*I81</f>
        <v>1.101540924</v>
      </c>
      <c r="V81">
        <f t="shared" ref="V81:V93" si="79">CW81*I81</f>
        <v>0</v>
      </c>
      <c r="W81">
        <f t="shared" ref="W81:W93" si="80">ROUND(CX81*I81,2)</f>
        <v>0</v>
      </c>
      <c r="X81">
        <f t="shared" ref="X81:X93" si="81">ROUND(CY81,2)</f>
        <v>582.70000000000005</v>
      </c>
      <c r="Y81">
        <f t="shared" ref="Y81:Y93" si="82">ROUND(CZ81,2)</f>
        <v>272.35000000000002</v>
      </c>
      <c r="AA81">
        <v>59525007</v>
      </c>
      <c r="AB81">
        <f t="shared" ref="AB81:AB93" si="83">ROUND((AC81+AD81+AF81),6)</f>
        <v>379.5872</v>
      </c>
      <c r="AC81">
        <f>ROUND(((ES81*1)),6)</f>
        <v>52.94</v>
      </c>
      <c r="AD81">
        <f>ROUND((((((ET81*1.1)*1.2))-(((EU81*1.1)*1.2)))+AE81),6)</f>
        <v>69.695999999999998</v>
      </c>
      <c r="AE81">
        <f>ROUND((((EU81*1.1)*1.2)),6)</f>
        <v>8.5007999999999999</v>
      </c>
      <c r="AF81">
        <f>ROUND((((EV81*1.1)*1.2)),6)</f>
        <v>256.95119999999997</v>
      </c>
      <c r="AG81">
        <f t="shared" ref="AG81:AG93" si="84">ROUND((AP81),6)</f>
        <v>0</v>
      </c>
      <c r="AH81">
        <f>(((EW81*1.1)*1.2))</f>
        <v>20.856000000000002</v>
      </c>
      <c r="AI81">
        <f>(((EX81*1.1)*1.2))</f>
        <v>0</v>
      </c>
      <c r="AJ81">
        <f t="shared" ref="AJ81:AJ93" si="85">(AS81)</f>
        <v>0</v>
      </c>
      <c r="AK81">
        <v>300.39999999999998</v>
      </c>
      <c r="AL81">
        <v>52.94</v>
      </c>
      <c r="AM81">
        <v>52.8</v>
      </c>
      <c r="AN81">
        <v>6.44</v>
      </c>
      <c r="AO81">
        <v>194.66</v>
      </c>
      <c r="AP81">
        <v>0</v>
      </c>
      <c r="AQ81">
        <v>15.8</v>
      </c>
      <c r="AR81">
        <v>0</v>
      </c>
      <c r="AS81">
        <v>0</v>
      </c>
      <c r="AT81">
        <v>92</v>
      </c>
      <c r="AU81">
        <v>43</v>
      </c>
      <c r="AV81">
        <v>1.0669999999999999</v>
      </c>
      <c r="AW81">
        <v>1.081</v>
      </c>
      <c r="AZ81">
        <v>1</v>
      </c>
      <c r="BA81">
        <v>46.67</v>
      </c>
      <c r="BB81">
        <v>13.89</v>
      </c>
      <c r="BC81">
        <v>17.38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175</v>
      </c>
      <c r="BM81">
        <v>318</v>
      </c>
      <c r="BN81">
        <v>0</v>
      </c>
      <c r="BO81" t="s">
        <v>172</v>
      </c>
      <c r="BP81">
        <v>1</v>
      </c>
      <c r="BQ81">
        <v>40</v>
      </c>
      <c r="BR81">
        <v>0</v>
      </c>
      <c r="BS81">
        <v>46.67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92</v>
      </c>
      <c r="CA81">
        <v>43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322</v>
      </c>
      <c r="CO81">
        <v>0</v>
      </c>
      <c r="CP81">
        <f t="shared" ref="CP81:CP93" si="86">(P81+Q81+S81)</f>
        <v>733.73</v>
      </c>
      <c r="CQ81">
        <f t="shared" ref="CQ81:CQ93" si="87">(AC81*BC81*AW81)</f>
        <v>994.62507319999986</v>
      </c>
      <c r="CR81">
        <f>((((((ET81*1.1)*1.2))*BB81-(((EU81*1.1)*1.2))*BS81)+AE81*BS81)*AV81)</f>
        <v>1032.93862848</v>
      </c>
      <c r="CS81">
        <f t="shared" ref="CS81:CS93" si="88">(AE81*BS81*AV81)</f>
        <v>423.31340251200004</v>
      </c>
      <c r="CT81">
        <f t="shared" ref="CT81:CT93" si="89">(AF81*BA81*AV81)</f>
        <v>12795.370641767999</v>
      </c>
      <c r="CU81">
        <f t="shared" ref="CU81:CU93" si="90">AG81</f>
        <v>0</v>
      </c>
      <c r="CV81">
        <f t="shared" ref="CV81:CV93" si="91">(AH81*AV81)</f>
        <v>22.253352</v>
      </c>
      <c r="CW81">
        <f t="shared" ref="CW81:CW93" si="92">AI81</f>
        <v>0</v>
      </c>
      <c r="CX81">
        <f t="shared" ref="CX81:CX93" si="93">AJ81</f>
        <v>0</v>
      </c>
      <c r="CY81">
        <f t="shared" ref="CY81:CY93" si="94">S81*(BZ81/100)</f>
        <v>582.70040000000006</v>
      </c>
      <c r="CZ81">
        <f t="shared" ref="CZ81:CZ93" si="95">S81*(CA81/100)</f>
        <v>272.34910000000002</v>
      </c>
      <c r="DB81">
        <v>13</v>
      </c>
      <c r="DC81" t="s">
        <v>3</v>
      </c>
      <c r="DD81" t="s">
        <v>48</v>
      </c>
      <c r="DE81" t="s">
        <v>176</v>
      </c>
      <c r="DF81" t="s">
        <v>176</v>
      </c>
      <c r="DG81" t="s">
        <v>176</v>
      </c>
      <c r="DH81" t="s">
        <v>3</v>
      </c>
      <c r="DI81" t="s">
        <v>176</v>
      </c>
      <c r="DJ81" t="s">
        <v>176</v>
      </c>
      <c r="DK81" t="s">
        <v>3</v>
      </c>
      <c r="DL81" t="s">
        <v>3</v>
      </c>
      <c r="DM81" t="s">
        <v>3</v>
      </c>
      <c r="DN81">
        <v>112</v>
      </c>
      <c r="DO81">
        <v>70</v>
      </c>
      <c r="DP81">
        <v>1.0669999999999999</v>
      </c>
      <c r="DQ81">
        <v>1.081</v>
      </c>
      <c r="DU81">
        <v>1013</v>
      </c>
      <c r="DV81" t="s">
        <v>174</v>
      </c>
      <c r="DW81" t="s">
        <v>174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58826883</v>
      </c>
      <c r="EF81">
        <v>40</v>
      </c>
      <c r="EG81" t="s">
        <v>107</v>
      </c>
      <c r="EH81">
        <v>0</v>
      </c>
      <c r="EI81" t="s">
        <v>3</v>
      </c>
      <c r="EJ81">
        <v>2</v>
      </c>
      <c r="EK81">
        <v>318</v>
      </c>
      <c r="EL81" t="s">
        <v>177</v>
      </c>
      <c r="EM81" t="s">
        <v>178</v>
      </c>
      <c r="EO81" t="s">
        <v>179</v>
      </c>
      <c r="EQ81">
        <v>0</v>
      </c>
      <c r="ER81">
        <v>300.39999999999998</v>
      </c>
      <c r="ES81">
        <v>52.94</v>
      </c>
      <c r="ET81">
        <v>52.8</v>
      </c>
      <c r="EU81">
        <v>6.44</v>
      </c>
      <c r="EV81">
        <v>194.66</v>
      </c>
      <c r="EW81">
        <v>15.8</v>
      </c>
      <c r="EX81">
        <v>0</v>
      </c>
      <c r="EY81">
        <v>0</v>
      </c>
      <c r="FQ81">
        <v>0</v>
      </c>
      <c r="FR81">
        <f t="shared" ref="FR81:FR93" si="96">ROUND(IF(BI81=3,GM81,0),2)</f>
        <v>0</v>
      </c>
      <c r="FS81">
        <v>2</v>
      </c>
      <c r="FX81">
        <v>112</v>
      </c>
      <c r="FY81">
        <v>70</v>
      </c>
      <c r="GA81" t="s">
        <v>3</v>
      </c>
      <c r="GD81">
        <v>0</v>
      </c>
      <c r="GF81">
        <v>-881173074</v>
      </c>
      <c r="GG81">
        <v>2</v>
      </c>
      <c r="GH81">
        <v>1</v>
      </c>
      <c r="GI81">
        <v>2</v>
      </c>
      <c r="GJ81">
        <v>0</v>
      </c>
      <c r="GK81">
        <f>ROUND(R81*(R12)/100,2)</f>
        <v>33.520000000000003</v>
      </c>
      <c r="GL81">
        <f t="shared" ref="GL81:GL93" si="97">ROUND(IF(AND(BH81=3,BI81=3,FS81&lt;&gt;0),P81,0),2)</f>
        <v>0</v>
      </c>
      <c r="GM81">
        <f t="shared" ref="GM81:GM93" si="98">ROUND(O81+X81+Y81+GK81,2)+GX81</f>
        <v>1622.3</v>
      </c>
      <c r="GN81">
        <f t="shared" ref="GN81:GN93" si="99">IF(OR(BI81=0,BI81=1),GM81-GX81,0)</f>
        <v>0</v>
      </c>
      <c r="GO81">
        <f t="shared" ref="GO81:GO93" si="100">IF(BI81=2,GM81-GX81,0)</f>
        <v>1622.3</v>
      </c>
      <c r="GP81">
        <f t="shared" ref="GP81:GP93" si="101">IF(BI81=4,GM81-GX81,0)</f>
        <v>0</v>
      </c>
      <c r="GR81">
        <v>0</v>
      </c>
      <c r="GS81">
        <v>3</v>
      </c>
      <c r="GT81">
        <v>0</v>
      </c>
      <c r="GU81" t="s">
        <v>3</v>
      </c>
      <c r="GV81">
        <f t="shared" ref="GV81:GV93" si="102">ROUND((GT81),6)</f>
        <v>0</v>
      </c>
      <c r="GW81">
        <v>1</v>
      </c>
      <c r="GX81">
        <f t="shared" ref="GX81:GX93" si="103">ROUND(HC81*I81,2)</f>
        <v>0</v>
      </c>
      <c r="HA81">
        <v>0</v>
      </c>
      <c r="HB81">
        <v>0</v>
      </c>
      <c r="HC81">
        <f t="shared" ref="HC81:HC93" si="104">GV81*GW81</f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ROW(SmtRes!A42)</f>
        <v>42</v>
      </c>
      <c r="E82" t="s">
        <v>180</v>
      </c>
      <c r="F82" t="s">
        <v>172</v>
      </c>
      <c r="G82" t="s">
        <v>173</v>
      </c>
      <c r="H82" t="s">
        <v>174</v>
      </c>
      <c r="I82">
        <f>ROUND(9.9*0.5/100,9)</f>
        <v>4.9500000000000002E-2</v>
      </c>
      <c r="J82">
        <v>0</v>
      </c>
      <c r="K82">
        <f>ROUND(9.9*0.5/100,9)</f>
        <v>4.9500000000000002E-2</v>
      </c>
      <c r="O82">
        <f t="shared" si="72"/>
        <v>619.65</v>
      </c>
      <c r="P82">
        <f t="shared" si="73"/>
        <v>49.23</v>
      </c>
      <c r="Q82">
        <f t="shared" si="74"/>
        <v>42.61</v>
      </c>
      <c r="R82">
        <f t="shared" si="75"/>
        <v>17.46</v>
      </c>
      <c r="S82">
        <f t="shared" si="76"/>
        <v>527.80999999999995</v>
      </c>
      <c r="T82">
        <f t="shared" si="77"/>
        <v>0</v>
      </c>
      <c r="U82">
        <f t="shared" si="78"/>
        <v>0.91795077000000014</v>
      </c>
      <c r="V82">
        <f t="shared" si="79"/>
        <v>0</v>
      </c>
      <c r="W82">
        <f t="shared" si="80"/>
        <v>0</v>
      </c>
      <c r="X82">
        <f t="shared" si="81"/>
        <v>485.59</v>
      </c>
      <c r="Y82">
        <f t="shared" si="82"/>
        <v>226.96</v>
      </c>
      <c r="AA82">
        <v>59525007</v>
      </c>
      <c r="AB82">
        <f t="shared" si="83"/>
        <v>325.14600000000002</v>
      </c>
      <c r="AC82">
        <f>ROUND((ES82),6)</f>
        <v>52.94</v>
      </c>
      <c r="AD82">
        <f>ROUND(((((ET82*1.1))-((EU82*1.1)))+AE82),6)</f>
        <v>58.08</v>
      </c>
      <c r="AE82">
        <f>ROUND(((EU82*1.1)),6)</f>
        <v>7.0839999999999996</v>
      </c>
      <c r="AF82">
        <f>ROUND(((EV82*1.1)),6)</f>
        <v>214.126</v>
      </c>
      <c r="AG82">
        <f t="shared" si="84"/>
        <v>0</v>
      </c>
      <c r="AH82">
        <f>((EW82*1.1))</f>
        <v>17.380000000000003</v>
      </c>
      <c r="AI82">
        <f>((EX82*1.1))</f>
        <v>0</v>
      </c>
      <c r="AJ82">
        <f t="shared" si="85"/>
        <v>0</v>
      </c>
      <c r="AK82">
        <v>300.39999999999998</v>
      </c>
      <c r="AL82">
        <v>52.94</v>
      </c>
      <c r="AM82">
        <v>52.8</v>
      </c>
      <c r="AN82">
        <v>6.44</v>
      </c>
      <c r="AO82">
        <v>194.66</v>
      </c>
      <c r="AP82">
        <v>0</v>
      </c>
      <c r="AQ82">
        <v>15.8</v>
      </c>
      <c r="AR82">
        <v>0</v>
      </c>
      <c r="AS82">
        <v>0</v>
      </c>
      <c r="AT82">
        <v>92</v>
      </c>
      <c r="AU82">
        <v>43</v>
      </c>
      <c r="AV82">
        <v>1.0669999999999999</v>
      </c>
      <c r="AW82">
        <v>1.081</v>
      </c>
      <c r="AZ82">
        <v>1</v>
      </c>
      <c r="BA82">
        <v>46.67</v>
      </c>
      <c r="BB82">
        <v>13.89</v>
      </c>
      <c r="BC82">
        <v>17.38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175</v>
      </c>
      <c r="BM82">
        <v>318</v>
      </c>
      <c r="BN82">
        <v>0</v>
      </c>
      <c r="BO82" t="s">
        <v>172</v>
      </c>
      <c r="BP82">
        <v>1</v>
      </c>
      <c r="BQ82">
        <v>40</v>
      </c>
      <c r="BR82">
        <v>0</v>
      </c>
      <c r="BS82">
        <v>46.67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92</v>
      </c>
      <c r="CA82">
        <v>43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319</v>
      </c>
      <c r="CO82">
        <v>0</v>
      </c>
      <c r="CP82">
        <f t="shared" si="86"/>
        <v>619.65</v>
      </c>
      <c r="CQ82">
        <f t="shared" si="87"/>
        <v>994.62507319999986</v>
      </c>
      <c r="CR82">
        <f>(((((ET82*1.1))*BB82-((EU82*1.1))*BS82)+AE82*BS82)*AV82)</f>
        <v>860.78219039999988</v>
      </c>
      <c r="CS82">
        <f t="shared" si="88"/>
        <v>352.76116875999998</v>
      </c>
      <c r="CT82">
        <f t="shared" si="89"/>
        <v>10662.80886814</v>
      </c>
      <c r="CU82">
        <f t="shared" si="90"/>
        <v>0</v>
      </c>
      <c r="CV82">
        <f t="shared" si="91"/>
        <v>18.544460000000001</v>
      </c>
      <c r="CW82">
        <f t="shared" si="92"/>
        <v>0</v>
      </c>
      <c r="CX82">
        <f t="shared" si="93"/>
        <v>0</v>
      </c>
      <c r="CY82">
        <f t="shared" si="94"/>
        <v>485.58519999999999</v>
      </c>
      <c r="CZ82">
        <f t="shared" si="95"/>
        <v>226.95829999999998</v>
      </c>
      <c r="DB82">
        <v>15</v>
      </c>
      <c r="DC82" t="s">
        <v>3</v>
      </c>
      <c r="DD82" t="s">
        <v>3</v>
      </c>
      <c r="DE82" t="s">
        <v>26</v>
      </c>
      <c r="DF82" t="s">
        <v>26</v>
      </c>
      <c r="DG82" t="s">
        <v>26</v>
      </c>
      <c r="DH82" t="s">
        <v>3</v>
      </c>
      <c r="DI82" t="s">
        <v>26</v>
      </c>
      <c r="DJ82" t="s">
        <v>26</v>
      </c>
      <c r="DK82" t="s">
        <v>3</v>
      </c>
      <c r="DL82" t="s">
        <v>3</v>
      </c>
      <c r="DM82" t="s">
        <v>3</v>
      </c>
      <c r="DN82">
        <v>112</v>
      </c>
      <c r="DO82">
        <v>70</v>
      </c>
      <c r="DP82">
        <v>1.0669999999999999</v>
      </c>
      <c r="DQ82">
        <v>1.081</v>
      </c>
      <c r="DU82">
        <v>1013</v>
      </c>
      <c r="DV82" t="s">
        <v>174</v>
      </c>
      <c r="DW82" t="s">
        <v>174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58826883</v>
      </c>
      <c r="EF82">
        <v>40</v>
      </c>
      <c r="EG82" t="s">
        <v>107</v>
      </c>
      <c r="EH82">
        <v>0</v>
      </c>
      <c r="EI82" t="s">
        <v>3</v>
      </c>
      <c r="EJ82">
        <v>2</v>
      </c>
      <c r="EK82">
        <v>318</v>
      </c>
      <c r="EL82" t="s">
        <v>177</v>
      </c>
      <c r="EM82" t="s">
        <v>178</v>
      </c>
      <c r="EO82" t="s">
        <v>30</v>
      </c>
      <c r="EQ82">
        <v>0</v>
      </c>
      <c r="ER82">
        <v>300.39999999999998</v>
      </c>
      <c r="ES82">
        <v>52.94</v>
      </c>
      <c r="ET82">
        <v>52.8</v>
      </c>
      <c r="EU82">
        <v>6.44</v>
      </c>
      <c r="EV82">
        <v>194.66</v>
      </c>
      <c r="EW82">
        <v>15.8</v>
      </c>
      <c r="EX82">
        <v>0</v>
      </c>
      <c r="EY82">
        <v>0</v>
      </c>
      <c r="FQ82">
        <v>0</v>
      </c>
      <c r="FR82">
        <f t="shared" si="96"/>
        <v>0</v>
      </c>
      <c r="FS82">
        <v>2</v>
      </c>
      <c r="FX82">
        <v>112</v>
      </c>
      <c r="FY82">
        <v>70</v>
      </c>
      <c r="GA82" t="s">
        <v>3</v>
      </c>
      <c r="GD82">
        <v>0</v>
      </c>
      <c r="GF82">
        <v>-881173074</v>
      </c>
      <c r="GG82">
        <v>2</v>
      </c>
      <c r="GH82">
        <v>1</v>
      </c>
      <c r="GI82">
        <v>2</v>
      </c>
      <c r="GJ82">
        <v>0</v>
      </c>
      <c r="GK82">
        <f>ROUND(R82*(R12)/100,2)</f>
        <v>27.94</v>
      </c>
      <c r="GL82">
        <f t="shared" si="97"/>
        <v>0</v>
      </c>
      <c r="GM82">
        <f t="shared" si="98"/>
        <v>1360.14</v>
      </c>
      <c r="GN82">
        <f t="shared" si="99"/>
        <v>0</v>
      </c>
      <c r="GO82">
        <f t="shared" si="100"/>
        <v>1360.14</v>
      </c>
      <c r="GP82">
        <f t="shared" si="101"/>
        <v>0</v>
      </c>
      <c r="GR82">
        <v>0</v>
      </c>
      <c r="GS82">
        <v>3</v>
      </c>
      <c r="GT82">
        <v>0</v>
      </c>
      <c r="GU82" t="s">
        <v>3</v>
      </c>
      <c r="GV82">
        <f t="shared" si="102"/>
        <v>0</v>
      </c>
      <c r="GW82">
        <v>1</v>
      </c>
      <c r="GX82">
        <f t="shared" si="103"/>
        <v>0</v>
      </c>
      <c r="HA82">
        <v>0</v>
      </c>
      <c r="HB82">
        <v>0</v>
      </c>
      <c r="HC82">
        <f t="shared" si="104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17</v>
      </c>
      <c r="B83">
        <v>1</v>
      </c>
      <c r="E83" t="s">
        <v>181</v>
      </c>
      <c r="F83" t="s">
        <v>93</v>
      </c>
      <c r="G83" t="s">
        <v>182</v>
      </c>
      <c r="H83" t="s">
        <v>95</v>
      </c>
      <c r="I83">
        <f>ROUND(ROUND(((I81+I82)*100*1.02),2),9)</f>
        <v>10.1</v>
      </c>
      <c r="J83">
        <v>0</v>
      </c>
      <c r="K83">
        <f>ROUND(ROUND(((I81+I82)*100*1.02),2),9)</f>
        <v>10.1</v>
      </c>
      <c r="O83">
        <f t="shared" si="72"/>
        <v>6775.4</v>
      </c>
      <c r="P83">
        <f t="shared" si="73"/>
        <v>6775.4</v>
      </c>
      <c r="Q83">
        <f t="shared" si="74"/>
        <v>0</v>
      </c>
      <c r="R83">
        <f t="shared" si="75"/>
        <v>0</v>
      </c>
      <c r="S83">
        <f t="shared" si="76"/>
        <v>0</v>
      </c>
      <c r="T83">
        <f t="shared" si="77"/>
        <v>0</v>
      </c>
      <c r="U83">
        <f t="shared" si="78"/>
        <v>0</v>
      </c>
      <c r="V83">
        <f t="shared" si="79"/>
        <v>0</v>
      </c>
      <c r="W83">
        <f t="shared" si="80"/>
        <v>0</v>
      </c>
      <c r="X83">
        <f t="shared" si="81"/>
        <v>0</v>
      </c>
      <c r="Y83">
        <f t="shared" si="82"/>
        <v>0</v>
      </c>
      <c r="AA83">
        <v>59525007</v>
      </c>
      <c r="AB83">
        <f t="shared" si="83"/>
        <v>68.452200000000005</v>
      </c>
      <c r="AC83">
        <f>ROUND(((ES83*1.02)),6)</f>
        <v>68.452200000000005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84"/>
        <v>0</v>
      </c>
      <c r="AH83">
        <f>(EW83)</f>
        <v>0</v>
      </c>
      <c r="AI83">
        <f>(EX83)</f>
        <v>0</v>
      </c>
      <c r="AJ83">
        <f t="shared" si="85"/>
        <v>0</v>
      </c>
      <c r="AK83">
        <v>67.11</v>
      </c>
      <c r="AL83">
        <v>67.11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9.8000000000000007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3</v>
      </c>
      <c r="BM83">
        <v>400002</v>
      </c>
      <c r="BN83">
        <v>0</v>
      </c>
      <c r="BO83" t="s">
        <v>3</v>
      </c>
      <c r="BP83">
        <v>0</v>
      </c>
      <c r="BQ83">
        <v>202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6"/>
        <v>6775.4</v>
      </c>
      <c r="CQ83">
        <f t="shared" si="87"/>
        <v>670.83156000000008</v>
      </c>
      <c r="CR83">
        <f>((((ET83)*BB83-(EU83)*BS83)+AE83*BS83)*AV83)</f>
        <v>0</v>
      </c>
      <c r="CS83">
        <f t="shared" si="88"/>
        <v>0</v>
      </c>
      <c r="CT83">
        <f t="shared" si="89"/>
        <v>0</v>
      </c>
      <c r="CU83">
        <f t="shared" si="90"/>
        <v>0</v>
      </c>
      <c r="CV83">
        <f t="shared" si="91"/>
        <v>0</v>
      </c>
      <c r="CW83">
        <f t="shared" si="92"/>
        <v>0</v>
      </c>
      <c r="CX83">
        <f t="shared" si="93"/>
        <v>0</v>
      </c>
      <c r="CY83">
        <f t="shared" si="94"/>
        <v>0</v>
      </c>
      <c r="CZ83">
        <f t="shared" si="95"/>
        <v>0</v>
      </c>
      <c r="DC83" t="s">
        <v>3</v>
      </c>
      <c r="DD83" t="s">
        <v>96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95</v>
      </c>
      <c r="DW83" t="s">
        <v>95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58828532</v>
      </c>
      <c r="EF83">
        <v>202</v>
      </c>
      <c r="EG83" t="s">
        <v>97</v>
      </c>
      <c r="EH83">
        <v>0</v>
      </c>
      <c r="EI83" t="s">
        <v>3</v>
      </c>
      <c r="EJ83">
        <v>1</v>
      </c>
      <c r="EK83">
        <v>400002</v>
      </c>
      <c r="EL83" t="s">
        <v>98</v>
      </c>
      <c r="EM83" t="s">
        <v>97</v>
      </c>
      <c r="EO83" t="s">
        <v>3</v>
      </c>
      <c r="EQ83">
        <v>1048576</v>
      </c>
      <c r="ER83">
        <v>67.11</v>
      </c>
      <c r="ES83">
        <v>67.11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5</v>
      </c>
      <c r="FC83">
        <v>0</v>
      </c>
      <c r="FD83">
        <v>18</v>
      </c>
      <c r="FF83">
        <v>657.65</v>
      </c>
      <c r="FQ83">
        <v>0</v>
      </c>
      <c r="FR83">
        <f t="shared" si="96"/>
        <v>0</v>
      </c>
      <c r="FS83">
        <v>0</v>
      </c>
      <c r="FX83">
        <v>0</v>
      </c>
      <c r="FY83">
        <v>0</v>
      </c>
      <c r="GA83" t="s">
        <v>183</v>
      </c>
      <c r="GD83">
        <v>0</v>
      </c>
      <c r="GF83">
        <v>-1445165109</v>
      </c>
      <c r="GG83">
        <v>2</v>
      </c>
      <c r="GH83">
        <v>3</v>
      </c>
      <c r="GI83">
        <v>3</v>
      </c>
      <c r="GJ83">
        <v>0</v>
      </c>
      <c r="GK83">
        <f>ROUND(R83*(R12)/100,2)</f>
        <v>0</v>
      </c>
      <c r="GL83">
        <f t="shared" si="97"/>
        <v>0</v>
      </c>
      <c r="GM83">
        <f t="shared" si="98"/>
        <v>6775.4</v>
      </c>
      <c r="GN83">
        <f t="shared" si="99"/>
        <v>0</v>
      </c>
      <c r="GO83">
        <f t="shared" si="100"/>
        <v>6775.4</v>
      </c>
      <c r="GP83">
        <f t="shared" si="101"/>
        <v>0</v>
      </c>
      <c r="GR83">
        <v>1</v>
      </c>
      <c r="GS83">
        <v>1</v>
      </c>
      <c r="GT83">
        <v>0</v>
      </c>
      <c r="GU83" t="s">
        <v>3</v>
      </c>
      <c r="GV83">
        <f t="shared" si="102"/>
        <v>0</v>
      </c>
      <c r="GW83">
        <v>1</v>
      </c>
      <c r="GX83">
        <f t="shared" si="103"/>
        <v>0</v>
      </c>
      <c r="HA83">
        <v>0</v>
      </c>
      <c r="HB83">
        <v>0</v>
      </c>
      <c r="HC83">
        <f t="shared" si="104"/>
        <v>0</v>
      </c>
      <c r="HE83" t="s">
        <v>100</v>
      </c>
      <c r="HF83" t="s">
        <v>100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E84" t="s">
        <v>184</v>
      </c>
      <c r="F84" t="s">
        <v>185</v>
      </c>
      <c r="G84" t="s">
        <v>186</v>
      </c>
      <c r="H84" t="s">
        <v>174</v>
      </c>
      <c r="I84">
        <f>ROUND((20.4*0.5)/100,9)</f>
        <v>0.10199999999999999</v>
      </c>
      <c r="J84">
        <v>0</v>
      </c>
      <c r="K84">
        <f>ROUND((20.4*0.5)/100,9)</f>
        <v>0.10199999999999999</v>
      </c>
      <c r="O84">
        <f t="shared" si="72"/>
        <v>1961.11</v>
      </c>
      <c r="P84">
        <f t="shared" si="73"/>
        <v>101.45</v>
      </c>
      <c r="Q84">
        <f t="shared" si="74"/>
        <v>207.63</v>
      </c>
      <c r="R84">
        <f t="shared" si="75"/>
        <v>89.71</v>
      </c>
      <c r="S84">
        <f t="shared" si="76"/>
        <v>1652.03</v>
      </c>
      <c r="T84">
        <f t="shared" si="77"/>
        <v>0</v>
      </c>
      <c r="U84">
        <f t="shared" si="78"/>
        <v>2.8732175999999994</v>
      </c>
      <c r="V84">
        <f t="shared" si="79"/>
        <v>0</v>
      </c>
      <c r="W84">
        <f t="shared" si="80"/>
        <v>0</v>
      </c>
      <c r="X84">
        <f t="shared" si="81"/>
        <v>1519.87</v>
      </c>
      <c r="Y84">
        <f t="shared" si="82"/>
        <v>710.37</v>
      </c>
      <c r="AA84">
        <v>59525007</v>
      </c>
      <c r="AB84">
        <f t="shared" si="83"/>
        <v>511.69279999999998</v>
      </c>
      <c r="AC84">
        <f>ROUND(((ES84*1)),6)</f>
        <v>52.94</v>
      </c>
      <c r="AD84">
        <f>ROUND((((((ET84*1.1)*1.2))-(((EU84*1.1)*1.2)))+AE84),6)</f>
        <v>133.50479999999999</v>
      </c>
      <c r="AE84">
        <f>ROUND((((EU84*1.1)*1.2)),6)</f>
        <v>17.6616</v>
      </c>
      <c r="AF84">
        <f>ROUND((((EV84*1.1)*1.2)),6)</f>
        <v>325.24799999999999</v>
      </c>
      <c r="AG84">
        <f t="shared" si="84"/>
        <v>0</v>
      </c>
      <c r="AH84">
        <f>(((EW84*1.1)*1.2))</f>
        <v>26.4</v>
      </c>
      <c r="AI84">
        <f>(((EX84*1.1)*1.2))</f>
        <v>0</v>
      </c>
      <c r="AJ84">
        <f t="shared" si="85"/>
        <v>0</v>
      </c>
      <c r="AK84">
        <v>400.48</v>
      </c>
      <c r="AL84">
        <v>52.94</v>
      </c>
      <c r="AM84">
        <v>101.14</v>
      </c>
      <c r="AN84">
        <v>13.38</v>
      </c>
      <c r="AO84">
        <v>246.4</v>
      </c>
      <c r="AP84">
        <v>0</v>
      </c>
      <c r="AQ84">
        <v>20</v>
      </c>
      <c r="AR84">
        <v>0</v>
      </c>
      <c r="AS84">
        <v>0</v>
      </c>
      <c r="AT84">
        <v>92</v>
      </c>
      <c r="AU84">
        <v>43</v>
      </c>
      <c r="AV84">
        <v>1.0669999999999999</v>
      </c>
      <c r="AW84">
        <v>1.081</v>
      </c>
      <c r="AZ84">
        <v>1</v>
      </c>
      <c r="BA84">
        <v>46.67</v>
      </c>
      <c r="BB84">
        <v>14.29</v>
      </c>
      <c r="BC84">
        <v>17.38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187</v>
      </c>
      <c r="BM84">
        <v>318</v>
      </c>
      <c r="BN84">
        <v>0</v>
      </c>
      <c r="BO84" t="s">
        <v>185</v>
      </c>
      <c r="BP84">
        <v>1</v>
      </c>
      <c r="BQ84">
        <v>40</v>
      </c>
      <c r="BR84">
        <v>0</v>
      </c>
      <c r="BS84">
        <v>46.67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322</v>
      </c>
      <c r="CO84">
        <v>0</v>
      </c>
      <c r="CP84">
        <f t="shared" si="86"/>
        <v>1961.11</v>
      </c>
      <c r="CQ84">
        <f t="shared" si="87"/>
        <v>994.62507319999986</v>
      </c>
      <c r="CR84">
        <f>((((((ET84*1.1)*1.2))*BB84-(((EU84*1.1)*1.2))*BS84)+AE84*BS84)*AV84)</f>
        <v>2035.6050926639996</v>
      </c>
      <c r="CS84">
        <f t="shared" si="88"/>
        <v>879.49275242399995</v>
      </c>
      <c r="CT84">
        <f t="shared" si="89"/>
        <v>16196.33887872</v>
      </c>
      <c r="CU84">
        <f t="shared" si="90"/>
        <v>0</v>
      </c>
      <c r="CV84">
        <f t="shared" si="91"/>
        <v>28.168799999999997</v>
      </c>
      <c r="CW84">
        <f t="shared" si="92"/>
        <v>0</v>
      </c>
      <c r="CX84">
        <f t="shared" si="93"/>
        <v>0</v>
      </c>
      <c r="CY84">
        <f t="shared" si="94"/>
        <v>1519.8676</v>
      </c>
      <c r="CZ84">
        <f t="shared" si="95"/>
        <v>710.37289999999996</v>
      </c>
      <c r="DB84">
        <v>16</v>
      </c>
      <c r="DC84" t="s">
        <v>3</v>
      </c>
      <c r="DD84" t="s">
        <v>48</v>
      </c>
      <c r="DE84" t="s">
        <v>176</v>
      </c>
      <c r="DF84" t="s">
        <v>176</v>
      </c>
      <c r="DG84" t="s">
        <v>176</v>
      </c>
      <c r="DH84" t="s">
        <v>3</v>
      </c>
      <c r="DI84" t="s">
        <v>176</v>
      </c>
      <c r="DJ84" t="s">
        <v>176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1.0669999999999999</v>
      </c>
      <c r="DQ84">
        <v>1.081</v>
      </c>
      <c r="DU84">
        <v>1013</v>
      </c>
      <c r="DV84" t="s">
        <v>174</v>
      </c>
      <c r="DW84" t="s">
        <v>174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58826883</v>
      </c>
      <c r="EF84">
        <v>40</v>
      </c>
      <c r="EG84" t="s">
        <v>107</v>
      </c>
      <c r="EH84">
        <v>0</v>
      </c>
      <c r="EI84" t="s">
        <v>3</v>
      </c>
      <c r="EJ84">
        <v>2</v>
      </c>
      <c r="EK84">
        <v>318</v>
      </c>
      <c r="EL84" t="s">
        <v>177</v>
      </c>
      <c r="EM84" t="s">
        <v>178</v>
      </c>
      <c r="EO84" t="s">
        <v>179</v>
      </c>
      <c r="EQ84">
        <v>0</v>
      </c>
      <c r="ER84">
        <v>400.48</v>
      </c>
      <c r="ES84">
        <v>52.94</v>
      </c>
      <c r="ET84">
        <v>101.14</v>
      </c>
      <c r="EU84">
        <v>13.38</v>
      </c>
      <c r="EV84">
        <v>246.4</v>
      </c>
      <c r="EW84">
        <v>20</v>
      </c>
      <c r="EX84">
        <v>0</v>
      </c>
      <c r="EY84">
        <v>0</v>
      </c>
      <c r="FQ84">
        <v>0</v>
      </c>
      <c r="FR84">
        <f t="shared" si="96"/>
        <v>0</v>
      </c>
      <c r="FS84">
        <v>2</v>
      </c>
      <c r="FX84">
        <v>112</v>
      </c>
      <c r="FY84">
        <v>70</v>
      </c>
      <c r="GA84" t="s">
        <v>3</v>
      </c>
      <c r="GD84">
        <v>0</v>
      </c>
      <c r="GF84">
        <v>-1574596555</v>
      </c>
      <c r="GG84">
        <v>2</v>
      </c>
      <c r="GH84">
        <v>1</v>
      </c>
      <c r="GI84">
        <v>2</v>
      </c>
      <c r="GJ84">
        <v>0</v>
      </c>
      <c r="GK84">
        <f>ROUND(R84*(R12)/100,2)</f>
        <v>143.54</v>
      </c>
      <c r="GL84">
        <f t="shared" si="97"/>
        <v>0</v>
      </c>
      <c r="GM84">
        <f t="shared" si="98"/>
        <v>4334.8900000000003</v>
      </c>
      <c r="GN84">
        <f t="shared" si="99"/>
        <v>0</v>
      </c>
      <c r="GO84">
        <f t="shared" si="100"/>
        <v>4334.8900000000003</v>
      </c>
      <c r="GP84">
        <f t="shared" si="101"/>
        <v>0</v>
      </c>
      <c r="GR84">
        <v>0</v>
      </c>
      <c r="GS84">
        <v>3</v>
      </c>
      <c r="GT84">
        <v>0</v>
      </c>
      <c r="GU84" t="s">
        <v>3</v>
      </c>
      <c r="GV84">
        <f t="shared" si="102"/>
        <v>0</v>
      </c>
      <c r="GW84">
        <v>1</v>
      </c>
      <c r="GX84">
        <f t="shared" si="103"/>
        <v>0</v>
      </c>
      <c r="HA84">
        <v>0</v>
      </c>
      <c r="HB84">
        <v>0</v>
      </c>
      <c r="HC84">
        <f t="shared" si="10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E85" t="s">
        <v>188</v>
      </c>
      <c r="F85" t="s">
        <v>185</v>
      </c>
      <c r="G85" t="s">
        <v>186</v>
      </c>
      <c r="H85" t="s">
        <v>174</v>
      </c>
      <c r="I85">
        <f>ROUND((20.4*0.5)/100,9)</f>
        <v>0.10199999999999999</v>
      </c>
      <c r="J85">
        <v>0</v>
      </c>
      <c r="K85">
        <f>ROUND((20.4*0.5)/100,9)</f>
        <v>0.10199999999999999</v>
      </c>
      <c r="O85">
        <f t="shared" si="72"/>
        <v>1651.17</v>
      </c>
      <c r="P85">
        <f t="shared" si="73"/>
        <v>101.45</v>
      </c>
      <c r="Q85">
        <f t="shared" si="74"/>
        <v>173.03</v>
      </c>
      <c r="R85">
        <f t="shared" si="75"/>
        <v>74.760000000000005</v>
      </c>
      <c r="S85">
        <f t="shared" si="76"/>
        <v>1376.69</v>
      </c>
      <c r="T85">
        <f t="shared" si="77"/>
        <v>0</v>
      </c>
      <c r="U85">
        <f t="shared" si="78"/>
        <v>2.3943479999999999</v>
      </c>
      <c r="V85">
        <f t="shared" si="79"/>
        <v>0</v>
      </c>
      <c r="W85">
        <f t="shared" si="80"/>
        <v>0</v>
      </c>
      <c r="X85">
        <f t="shared" si="81"/>
        <v>1266.55</v>
      </c>
      <c r="Y85">
        <f t="shared" si="82"/>
        <v>591.98</v>
      </c>
      <c r="AA85">
        <v>59525007</v>
      </c>
      <c r="AB85">
        <f t="shared" si="83"/>
        <v>435.23399999999998</v>
      </c>
      <c r="AC85">
        <f>ROUND((ES85),6)</f>
        <v>52.94</v>
      </c>
      <c r="AD85">
        <f>ROUND(((((ET85*1.1))-((EU85*1.1)))+AE85),6)</f>
        <v>111.254</v>
      </c>
      <c r="AE85">
        <f>ROUND(((EU85*1.1)),6)</f>
        <v>14.718</v>
      </c>
      <c r="AF85">
        <f>ROUND(((EV85*1.1)),6)</f>
        <v>271.04000000000002</v>
      </c>
      <c r="AG85">
        <f t="shared" si="84"/>
        <v>0</v>
      </c>
      <c r="AH85">
        <f>((EW85*1.1))</f>
        <v>22</v>
      </c>
      <c r="AI85">
        <f>((EX85*1.1))</f>
        <v>0</v>
      </c>
      <c r="AJ85">
        <f t="shared" si="85"/>
        <v>0</v>
      </c>
      <c r="AK85">
        <v>400.48</v>
      </c>
      <c r="AL85">
        <v>52.94</v>
      </c>
      <c r="AM85">
        <v>101.14</v>
      </c>
      <c r="AN85">
        <v>13.38</v>
      </c>
      <c r="AO85">
        <v>246.4</v>
      </c>
      <c r="AP85">
        <v>0</v>
      </c>
      <c r="AQ85">
        <v>20</v>
      </c>
      <c r="AR85">
        <v>0</v>
      </c>
      <c r="AS85">
        <v>0</v>
      </c>
      <c r="AT85">
        <v>92</v>
      </c>
      <c r="AU85">
        <v>43</v>
      </c>
      <c r="AV85">
        <v>1.0669999999999999</v>
      </c>
      <c r="AW85">
        <v>1.081</v>
      </c>
      <c r="AZ85">
        <v>1</v>
      </c>
      <c r="BA85">
        <v>46.67</v>
      </c>
      <c r="BB85">
        <v>14.29</v>
      </c>
      <c r="BC85">
        <v>17.38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187</v>
      </c>
      <c r="BM85">
        <v>318</v>
      </c>
      <c r="BN85">
        <v>0</v>
      </c>
      <c r="BO85" t="s">
        <v>185</v>
      </c>
      <c r="BP85">
        <v>1</v>
      </c>
      <c r="BQ85">
        <v>40</v>
      </c>
      <c r="BR85">
        <v>0</v>
      </c>
      <c r="BS85">
        <v>46.67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319</v>
      </c>
      <c r="CO85">
        <v>0</v>
      </c>
      <c r="CP85">
        <f t="shared" si="86"/>
        <v>1651.17</v>
      </c>
      <c r="CQ85">
        <f t="shared" si="87"/>
        <v>994.62507319999986</v>
      </c>
      <c r="CR85">
        <f>(((((ET85*1.1))*BB85-((EU85*1.1))*BS85)+AE85*BS85)*AV85)</f>
        <v>1696.3375772199995</v>
      </c>
      <c r="CS85">
        <f t="shared" si="88"/>
        <v>732.91062701999988</v>
      </c>
      <c r="CT85">
        <f t="shared" si="89"/>
        <v>13496.949065600002</v>
      </c>
      <c r="CU85">
        <f t="shared" si="90"/>
        <v>0</v>
      </c>
      <c r="CV85">
        <f t="shared" si="91"/>
        <v>23.474</v>
      </c>
      <c r="CW85">
        <f t="shared" si="92"/>
        <v>0</v>
      </c>
      <c r="CX85">
        <f t="shared" si="93"/>
        <v>0</v>
      </c>
      <c r="CY85">
        <f t="shared" si="94"/>
        <v>1266.5548000000001</v>
      </c>
      <c r="CZ85">
        <f t="shared" si="95"/>
        <v>591.97670000000005</v>
      </c>
      <c r="DB85">
        <v>18</v>
      </c>
      <c r="DC85" t="s">
        <v>3</v>
      </c>
      <c r="DD85" t="s">
        <v>3</v>
      </c>
      <c r="DE85" t="s">
        <v>26</v>
      </c>
      <c r="DF85" t="s">
        <v>26</v>
      </c>
      <c r="DG85" t="s">
        <v>26</v>
      </c>
      <c r="DH85" t="s">
        <v>3</v>
      </c>
      <c r="DI85" t="s">
        <v>26</v>
      </c>
      <c r="DJ85" t="s">
        <v>26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1.0669999999999999</v>
      </c>
      <c r="DQ85">
        <v>1.081</v>
      </c>
      <c r="DU85">
        <v>1013</v>
      </c>
      <c r="DV85" t="s">
        <v>174</v>
      </c>
      <c r="DW85" t="s">
        <v>174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58826883</v>
      </c>
      <c r="EF85">
        <v>40</v>
      </c>
      <c r="EG85" t="s">
        <v>107</v>
      </c>
      <c r="EH85">
        <v>0</v>
      </c>
      <c r="EI85" t="s">
        <v>3</v>
      </c>
      <c r="EJ85">
        <v>2</v>
      </c>
      <c r="EK85">
        <v>318</v>
      </c>
      <c r="EL85" t="s">
        <v>177</v>
      </c>
      <c r="EM85" t="s">
        <v>178</v>
      </c>
      <c r="EO85" t="s">
        <v>30</v>
      </c>
      <c r="EQ85">
        <v>0</v>
      </c>
      <c r="ER85">
        <v>400.48</v>
      </c>
      <c r="ES85">
        <v>52.94</v>
      </c>
      <c r="ET85">
        <v>101.14</v>
      </c>
      <c r="EU85">
        <v>13.38</v>
      </c>
      <c r="EV85">
        <v>246.4</v>
      </c>
      <c r="EW85">
        <v>20</v>
      </c>
      <c r="EX85">
        <v>0</v>
      </c>
      <c r="EY85">
        <v>0</v>
      </c>
      <c r="FQ85">
        <v>0</v>
      </c>
      <c r="FR85">
        <f t="shared" si="96"/>
        <v>0</v>
      </c>
      <c r="FS85">
        <v>2</v>
      </c>
      <c r="FX85">
        <v>112</v>
      </c>
      <c r="FY85">
        <v>70</v>
      </c>
      <c r="GA85" t="s">
        <v>3</v>
      </c>
      <c r="GD85">
        <v>0</v>
      </c>
      <c r="GF85">
        <v>-1574596555</v>
      </c>
      <c r="GG85">
        <v>2</v>
      </c>
      <c r="GH85">
        <v>1</v>
      </c>
      <c r="GI85">
        <v>2</v>
      </c>
      <c r="GJ85">
        <v>0</v>
      </c>
      <c r="GK85">
        <f>ROUND(R85*(R12)/100,2)</f>
        <v>119.62</v>
      </c>
      <c r="GL85">
        <f t="shared" si="97"/>
        <v>0</v>
      </c>
      <c r="GM85">
        <f t="shared" si="98"/>
        <v>3629.32</v>
      </c>
      <c r="GN85">
        <f t="shared" si="99"/>
        <v>0</v>
      </c>
      <c r="GO85">
        <f t="shared" si="100"/>
        <v>3629.32</v>
      </c>
      <c r="GP85">
        <f t="shared" si="101"/>
        <v>0</v>
      </c>
      <c r="GR85">
        <v>0</v>
      </c>
      <c r="GS85">
        <v>3</v>
      </c>
      <c r="GT85">
        <v>0</v>
      </c>
      <c r="GU85" t="s">
        <v>3</v>
      </c>
      <c r="GV85">
        <f t="shared" si="102"/>
        <v>0</v>
      </c>
      <c r="GW85">
        <v>1</v>
      </c>
      <c r="GX85">
        <f t="shared" si="103"/>
        <v>0</v>
      </c>
      <c r="HA85">
        <v>0</v>
      </c>
      <c r="HB85">
        <v>0</v>
      </c>
      <c r="HC85">
        <f t="shared" si="104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17</v>
      </c>
      <c r="B86">
        <v>1</v>
      </c>
      <c r="E86" t="s">
        <v>189</v>
      </c>
      <c r="F86" t="s">
        <v>93</v>
      </c>
      <c r="G86" t="s">
        <v>190</v>
      </c>
      <c r="H86" t="s">
        <v>95</v>
      </c>
      <c r="I86">
        <f>ROUND(ROUND(((I84+I85)*100*1.02),2),9)</f>
        <v>20.81</v>
      </c>
      <c r="J86">
        <v>0</v>
      </c>
      <c r="K86">
        <f>ROUND(ROUND(((I84+I85)*100*1.02),2),9)</f>
        <v>20.81</v>
      </c>
      <c r="O86">
        <f t="shared" si="72"/>
        <v>21215.63</v>
      </c>
      <c r="P86">
        <f t="shared" si="73"/>
        <v>21215.63</v>
      </c>
      <c r="Q86">
        <f t="shared" si="74"/>
        <v>0</v>
      </c>
      <c r="R86">
        <f t="shared" si="75"/>
        <v>0</v>
      </c>
      <c r="S86">
        <f t="shared" si="76"/>
        <v>0</v>
      </c>
      <c r="T86">
        <f t="shared" si="77"/>
        <v>0</v>
      </c>
      <c r="U86">
        <f t="shared" si="78"/>
        <v>0</v>
      </c>
      <c r="V86">
        <f t="shared" si="79"/>
        <v>0</v>
      </c>
      <c r="W86">
        <f t="shared" si="80"/>
        <v>0</v>
      </c>
      <c r="X86">
        <f t="shared" si="81"/>
        <v>0</v>
      </c>
      <c r="Y86">
        <f t="shared" si="82"/>
        <v>0</v>
      </c>
      <c r="AA86">
        <v>59525007</v>
      </c>
      <c r="AB86">
        <f t="shared" si="83"/>
        <v>104.02979999999999</v>
      </c>
      <c r="AC86">
        <f>ROUND(((ES86*1.02)),6)</f>
        <v>104.02979999999999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84"/>
        <v>0</v>
      </c>
      <c r="AH86">
        <f>(EW86)</f>
        <v>0</v>
      </c>
      <c r="AI86">
        <f>(EX86)</f>
        <v>0</v>
      </c>
      <c r="AJ86">
        <f t="shared" si="85"/>
        <v>0</v>
      </c>
      <c r="AK86">
        <v>101.99</v>
      </c>
      <c r="AL86">
        <v>101.99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9.8000000000000007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400002</v>
      </c>
      <c r="BN86">
        <v>0</v>
      </c>
      <c r="BO86" t="s">
        <v>3</v>
      </c>
      <c r="BP86">
        <v>0</v>
      </c>
      <c r="BQ86">
        <v>202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6"/>
        <v>21215.63</v>
      </c>
      <c r="CQ86">
        <f t="shared" si="87"/>
        <v>1019.49204</v>
      </c>
      <c r="CR86">
        <f>((((ET86)*BB86-(EU86)*BS86)+AE86*BS86)*AV86)</f>
        <v>0</v>
      </c>
      <c r="CS86">
        <f t="shared" si="88"/>
        <v>0</v>
      </c>
      <c r="CT86">
        <f t="shared" si="89"/>
        <v>0</v>
      </c>
      <c r="CU86">
        <f t="shared" si="90"/>
        <v>0</v>
      </c>
      <c r="CV86">
        <f t="shared" si="91"/>
        <v>0</v>
      </c>
      <c r="CW86">
        <f t="shared" si="92"/>
        <v>0</v>
      </c>
      <c r="CX86">
        <f t="shared" si="93"/>
        <v>0</v>
      </c>
      <c r="CY86">
        <f t="shared" si="94"/>
        <v>0</v>
      </c>
      <c r="CZ86">
        <f t="shared" si="95"/>
        <v>0</v>
      </c>
      <c r="DC86" t="s">
        <v>3</v>
      </c>
      <c r="DD86" t="s">
        <v>96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95</v>
      </c>
      <c r="DW86" t="s">
        <v>95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58828532</v>
      </c>
      <c r="EF86">
        <v>202</v>
      </c>
      <c r="EG86" t="s">
        <v>97</v>
      </c>
      <c r="EH86">
        <v>0</v>
      </c>
      <c r="EI86" t="s">
        <v>3</v>
      </c>
      <c r="EJ86">
        <v>1</v>
      </c>
      <c r="EK86">
        <v>400002</v>
      </c>
      <c r="EL86" t="s">
        <v>98</v>
      </c>
      <c r="EM86" t="s">
        <v>97</v>
      </c>
      <c r="EO86" t="s">
        <v>3</v>
      </c>
      <c r="EQ86">
        <v>1048576</v>
      </c>
      <c r="ER86">
        <v>101.99</v>
      </c>
      <c r="ES86">
        <v>101.99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0</v>
      </c>
      <c r="FD86">
        <v>18</v>
      </c>
      <c r="FF86">
        <v>999.51</v>
      </c>
      <c r="FQ86">
        <v>0</v>
      </c>
      <c r="FR86">
        <f t="shared" si="96"/>
        <v>0</v>
      </c>
      <c r="FS86">
        <v>0</v>
      </c>
      <c r="FX86">
        <v>0</v>
      </c>
      <c r="FY86">
        <v>0</v>
      </c>
      <c r="GA86" t="s">
        <v>191</v>
      </c>
      <c r="GD86">
        <v>0</v>
      </c>
      <c r="GF86">
        <v>-1613344481</v>
      </c>
      <c r="GG86">
        <v>2</v>
      </c>
      <c r="GH86">
        <v>3</v>
      </c>
      <c r="GI86">
        <v>3</v>
      </c>
      <c r="GJ86">
        <v>0</v>
      </c>
      <c r="GK86">
        <f>ROUND(R86*(R12)/100,2)</f>
        <v>0</v>
      </c>
      <c r="GL86">
        <f t="shared" si="97"/>
        <v>0</v>
      </c>
      <c r="GM86">
        <f t="shared" si="98"/>
        <v>21215.63</v>
      </c>
      <c r="GN86">
        <f t="shared" si="99"/>
        <v>0</v>
      </c>
      <c r="GO86">
        <f t="shared" si="100"/>
        <v>21215.63</v>
      </c>
      <c r="GP86">
        <f t="shared" si="101"/>
        <v>0</v>
      </c>
      <c r="GR86">
        <v>1</v>
      </c>
      <c r="GS86">
        <v>1</v>
      </c>
      <c r="GT86">
        <v>0</v>
      </c>
      <c r="GU86" t="s">
        <v>3</v>
      </c>
      <c r="GV86">
        <f t="shared" si="102"/>
        <v>0</v>
      </c>
      <c r="GW86">
        <v>1</v>
      </c>
      <c r="GX86">
        <f t="shared" si="103"/>
        <v>0</v>
      </c>
      <c r="HA86">
        <v>0</v>
      </c>
      <c r="HB86">
        <v>0</v>
      </c>
      <c r="HC86">
        <f t="shared" si="104"/>
        <v>0</v>
      </c>
      <c r="HE86" t="s">
        <v>100</v>
      </c>
      <c r="HF86" t="s">
        <v>100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17</v>
      </c>
      <c r="B87">
        <v>1</v>
      </c>
      <c r="E87" t="s">
        <v>192</v>
      </c>
      <c r="F87" t="s">
        <v>193</v>
      </c>
      <c r="G87" t="s">
        <v>194</v>
      </c>
      <c r="H87" t="s">
        <v>174</v>
      </c>
      <c r="I87">
        <f>ROUND((1.21*0.5)/100,9)</f>
        <v>6.0499999999999998E-3</v>
      </c>
      <c r="J87">
        <v>0</v>
      </c>
      <c r="K87">
        <f>ROUND((1.21*0.5)/100,9)</f>
        <v>6.0499999999999998E-3</v>
      </c>
      <c r="O87">
        <f t="shared" si="72"/>
        <v>145.36000000000001</v>
      </c>
      <c r="P87">
        <f t="shared" si="73"/>
        <v>6.02</v>
      </c>
      <c r="Q87">
        <f t="shared" si="74"/>
        <v>17.829999999999998</v>
      </c>
      <c r="R87">
        <f t="shared" si="75"/>
        <v>7.48</v>
      </c>
      <c r="S87">
        <f t="shared" si="76"/>
        <v>121.51</v>
      </c>
      <c r="T87">
        <f t="shared" si="77"/>
        <v>0</v>
      </c>
      <c r="U87">
        <f t="shared" si="78"/>
        <v>0.21132233760000002</v>
      </c>
      <c r="V87">
        <f t="shared" si="79"/>
        <v>0</v>
      </c>
      <c r="W87">
        <f t="shared" si="80"/>
        <v>0</v>
      </c>
      <c r="X87">
        <f t="shared" si="81"/>
        <v>111.79</v>
      </c>
      <c r="Y87">
        <f t="shared" si="82"/>
        <v>52.25</v>
      </c>
      <c r="AA87">
        <v>59525007</v>
      </c>
      <c r="AB87">
        <f t="shared" si="83"/>
        <v>652.18039999999996</v>
      </c>
      <c r="AC87">
        <f>ROUND(((ES87*1)),6)</f>
        <v>52.94</v>
      </c>
      <c r="AD87">
        <f>ROUND((((((ET87*1.1)*1.2))-(((EU87*1.1)*1.2)))+AE87),6)</f>
        <v>195.92760000000001</v>
      </c>
      <c r="AE87">
        <f>ROUND((((EU87*1.1)*1.2)),6)</f>
        <v>24.815999999999999</v>
      </c>
      <c r="AF87">
        <f>ROUND((((EV87*1.1)*1.2)),6)</f>
        <v>403.31279999999998</v>
      </c>
      <c r="AG87">
        <f t="shared" si="84"/>
        <v>0</v>
      </c>
      <c r="AH87">
        <f>(((EW87*1.1)*1.2))</f>
        <v>32.736000000000004</v>
      </c>
      <c r="AI87">
        <f>(((EX87*1.1)*1.2))</f>
        <v>0</v>
      </c>
      <c r="AJ87">
        <f t="shared" si="85"/>
        <v>0</v>
      </c>
      <c r="AK87">
        <v>506.91</v>
      </c>
      <c r="AL87">
        <v>52.94</v>
      </c>
      <c r="AM87">
        <v>148.43</v>
      </c>
      <c r="AN87">
        <v>18.8</v>
      </c>
      <c r="AO87">
        <v>305.54000000000002</v>
      </c>
      <c r="AP87">
        <v>0</v>
      </c>
      <c r="AQ87">
        <v>24.8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46.67</v>
      </c>
      <c r="BB87">
        <v>14.1</v>
      </c>
      <c r="BC87">
        <v>17.38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195</v>
      </c>
      <c r="BM87">
        <v>318</v>
      </c>
      <c r="BN87">
        <v>0</v>
      </c>
      <c r="BO87" t="s">
        <v>193</v>
      </c>
      <c r="BP87">
        <v>1</v>
      </c>
      <c r="BQ87">
        <v>40</v>
      </c>
      <c r="BR87">
        <v>0</v>
      </c>
      <c r="BS87">
        <v>46.67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92</v>
      </c>
      <c r="CA87">
        <v>43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322</v>
      </c>
      <c r="CO87">
        <v>0</v>
      </c>
      <c r="CP87">
        <f t="shared" si="86"/>
        <v>145.36000000000001</v>
      </c>
      <c r="CQ87">
        <f t="shared" si="87"/>
        <v>994.62507319999986</v>
      </c>
      <c r="CR87">
        <f>((((((ET87*1.1)*1.2))*BB87-(((EU87*1.1)*1.2))*BS87)+AE87*BS87)*AV87)</f>
        <v>2947.6719637199999</v>
      </c>
      <c r="CS87">
        <f t="shared" si="88"/>
        <v>1235.75962224</v>
      </c>
      <c r="CT87">
        <f t="shared" si="89"/>
        <v>20083.723137191999</v>
      </c>
      <c r="CU87">
        <f t="shared" si="90"/>
        <v>0</v>
      </c>
      <c r="CV87">
        <f t="shared" si="91"/>
        <v>34.929312000000003</v>
      </c>
      <c r="CW87">
        <f t="shared" si="92"/>
        <v>0</v>
      </c>
      <c r="CX87">
        <f t="shared" si="93"/>
        <v>0</v>
      </c>
      <c r="CY87">
        <f t="shared" si="94"/>
        <v>111.78920000000001</v>
      </c>
      <c r="CZ87">
        <f t="shared" si="95"/>
        <v>52.249299999999998</v>
      </c>
      <c r="DB87">
        <v>19</v>
      </c>
      <c r="DC87" t="s">
        <v>3</v>
      </c>
      <c r="DD87" t="s">
        <v>48</v>
      </c>
      <c r="DE87" t="s">
        <v>176</v>
      </c>
      <c r="DF87" t="s">
        <v>176</v>
      </c>
      <c r="DG87" t="s">
        <v>176</v>
      </c>
      <c r="DH87" t="s">
        <v>3</v>
      </c>
      <c r="DI87" t="s">
        <v>176</v>
      </c>
      <c r="DJ87" t="s">
        <v>176</v>
      </c>
      <c r="DK87" t="s">
        <v>3</v>
      </c>
      <c r="DL87" t="s">
        <v>3</v>
      </c>
      <c r="DM87" t="s">
        <v>3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174</v>
      </c>
      <c r="DW87" t="s">
        <v>174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58826883</v>
      </c>
      <c r="EF87">
        <v>40</v>
      </c>
      <c r="EG87" t="s">
        <v>107</v>
      </c>
      <c r="EH87">
        <v>0</v>
      </c>
      <c r="EI87" t="s">
        <v>3</v>
      </c>
      <c r="EJ87">
        <v>2</v>
      </c>
      <c r="EK87">
        <v>318</v>
      </c>
      <c r="EL87" t="s">
        <v>177</v>
      </c>
      <c r="EM87" t="s">
        <v>178</v>
      </c>
      <c r="EO87" t="s">
        <v>179</v>
      </c>
      <c r="EQ87">
        <v>0</v>
      </c>
      <c r="ER87">
        <v>506.91</v>
      </c>
      <c r="ES87">
        <v>52.94</v>
      </c>
      <c r="ET87">
        <v>148.43</v>
      </c>
      <c r="EU87">
        <v>18.8</v>
      </c>
      <c r="EV87">
        <v>305.54000000000002</v>
      </c>
      <c r="EW87">
        <v>24.8</v>
      </c>
      <c r="EX87">
        <v>0</v>
      </c>
      <c r="EY87">
        <v>0</v>
      </c>
      <c r="FQ87">
        <v>0</v>
      </c>
      <c r="FR87">
        <f t="shared" si="96"/>
        <v>0</v>
      </c>
      <c r="FS87">
        <v>2</v>
      </c>
      <c r="FX87">
        <v>112</v>
      </c>
      <c r="FY87">
        <v>70</v>
      </c>
      <c r="GA87" t="s">
        <v>3</v>
      </c>
      <c r="GD87">
        <v>0</v>
      </c>
      <c r="GF87">
        <v>-1760510445</v>
      </c>
      <c r="GG87">
        <v>2</v>
      </c>
      <c r="GH87">
        <v>1</v>
      </c>
      <c r="GI87">
        <v>2</v>
      </c>
      <c r="GJ87">
        <v>0</v>
      </c>
      <c r="GK87">
        <f>ROUND(R87*(R12)/100,2)</f>
        <v>11.97</v>
      </c>
      <c r="GL87">
        <f t="shared" si="97"/>
        <v>0</v>
      </c>
      <c r="GM87">
        <f t="shared" si="98"/>
        <v>321.37</v>
      </c>
      <c r="GN87">
        <f t="shared" si="99"/>
        <v>0</v>
      </c>
      <c r="GO87">
        <f t="shared" si="100"/>
        <v>321.37</v>
      </c>
      <c r="GP87">
        <f t="shared" si="101"/>
        <v>0</v>
      </c>
      <c r="GR87">
        <v>0</v>
      </c>
      <c r="GS87">
        <v>3</v>
      </c>
      <c r="GT87">
        <v>0</v>
      </c>
      <c r="GU87" t="s">
        <v>3</v>
      </c>
      <c r="GV87">
        <f t="shared" si="102"/>
        <v>0</v>
      </c>
      <c r="GW87">
        <v>1</v>
      </c>
      <c r="GX87">
        <f t="shared" si="103"/>
        <v>0</v>
      </c>
      <c r="HA87">
        <v>0</v>
      </c>
      <c r="HB87">
        <v>0</v>
      </c>
      <c r="HC87">
        <f t="shared" si="104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17</v>
      </c>
      <c r="B88">
        <v>1</v>
      </c>
      <c r="E88" t="s">
        <v>196</v>
      </c>
      <c r="F88" t="s">
        <v>193</v>
      </c>
      <c r="G88" t="s">
        <v>194</v>
      </c>
      <c r="H88" t="s">
        <v>174</v>
      </c>
      <c r="I88">
        <f>ROUND((1.21*0.5)/100,9)</f>
        <v>6.0499999999999998E-3</v>
      </c>
      <c r="J88">
        <v>0</v>
      </c>
      <c r="K88">
        <f>ROUND((1.21*0.5)/100,9)</f>
        <v>6.0499999999999998E-3</v>
      </c>
      <c r="O88">
        <f t="shared" si="72"/>
        <v>122.14</v>
      </c>
      <c r="P88">
        <f t="shared" si="73"/>
        <v>6.02</v>
      </c>
      <c r="Q88">
        <f t="shared" si="74"/>
        <v>14.86</v>
      </c>
      <c r="R88">
        <f t="shared" si="75"/>
        <v>6.23</v>
      </c>
      <c r="S88">
        <f t="shared" si="76"/>
        <v>101.26</v>
      </c>
      <c r="T88">
        <f t="shared" si="77"/>
        <v>0</v>
      </c>
      <c r="U88">
        <f t="shared" si="78"/>
        <v>0.17610194800000001</v>
      </c>
      <c r="V88">
        <f t="shared" si="79"/>
        <v>0</v>
      </c>
      <c r="W88">
        <f t="shared" si="80"/>
        <v>0</v>
      </c>
      <c r="X88">
        <f t="shared" si="81"/>
        <v>93.16</v>
      </c>
      <c r="Y88">
        <f t="shared" si="82"/>
        <v>43.54</v>
      </c>
      <c r="AA88">
        <v>59525007</v>
      </c>
      <c r="AB88">
        <f t="shared" si="83"/>
        <v>552.30700000000002</v>
      </c>
      <c r="AC88">
        <f>ROUND((ES88),6)</f>
        <v>52.94</v>
      </c>
      <c r="AD88">
        <f>ROUND(((((ET88*1.1))-((EU88*1.1)))+AE88),6)</f>
        <v>163.273</v>
      </c>
      <c r="AE88">
        <f>ROUND(((EU88*1.1)),6)</f>
        <v>20.68</v>
      </c>
      <c r="AF88">
        <f>ROUND(((EV88*1.1)),6)</f>
        <v>336.09399999999999</v>
      </c>
      <c r="AG88">
        <f t="shared" si="84"/>
        <v>0</v>
      </c>
      <c r="AH88">
        <f>((EW88*1.1))</f>
        <v>27.280000000000005</v>
      </c>
      <c r="AI88">
        <f>((EX88*1.1))</f>
        <v>0</v>
      </c>
      <c r="AJ88">
        <f t="shared" si="85"/>
        <v>0</v>
      </c>
      <c r="AK88">
        <v>506.91</v>
      </c>
      <c r="AL88">
        <v>52.94</v>
      </c>
      <c r="AM88">
        <v>148.43</v>
      </c>
      <c r="AN88">
        <v>18.8</v>
      </c>
      <c r="AO88">
        <v>305.54000000000002</v>
      </c>
      <c r="AP88">
        <v>0</v>
      </c>
      <c r="AQ88">
        <v>24.8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46.67</v>
      </c>
      <c r="BB88">
        <v>14.1</v>
      </c>
      <c r="BC88">
        <v>17.38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195</v>
      </c>
      <c r="BM88">
        <v>318</v>
      </c>
      <c r="BN88">
        <v>0</v>
      </c>
      <c r="BO88" t="s">
        <v>193</v>
      </c>
      <c r="BP88">
        <v>1</v>
      </c>
      <c r="BQ88">
        <v>40</v>
      </c>
      <c r="BR88">
        <v>0</v>
      </c>
      <c r="BS88">
        <v>46.67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92</v>
      </c>
      <c r="CA88">
        <v>43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319</v>
      </c>
      <c r="CO88">
        <v>0</v>
      </c>
      <c r="CP88">
        <f t="shared" si="86"/>
        <v>122.14</v>
      </c>
      <c r="CQ88">
        <f t="shared" si="87"/>
        <v>994.62507319999986</v>
      </c>
      <c r="CR88">
        <f>(((((ET88*1.1))*BB88-((EU88*1.1))*BS88)+AE88*BS88)*AV88)</f>
        <v>2456.3933031000006</v>
      </c>
      <c r="CS88">
        <f t="shared" si="88"/>
        <v>1029.7996852000001</v>
      </c>
      <c r="CT88">
        <f t="shared" si="89"/>
        <v>16736.43594766</v>
      </c>
      <c r="CU88">
        <f t="shared" si="90"/>
        <v>0</v>
      </c>
      <c r="CV88">
        <f t="shared" si="91"/>
        <v>29.107760000000003</v>
      </c>
      <c r="CW88">
        <f t="shared" si="92"/>
        <v>0</v>
      </c>
      <c r="CX88">
        <f t="shared" si="93"/>
        <v>0</v>
      </c>
      <c r="CY88">
        <f t="shared" si="94"/>
        <v>93.159200000000013</v>
      </c>
      <c r="CZ88">
        <f t="shared" si="95"/>
        <v>43.541800000000002</v>
      </c>
      <c r="DB88">
        <v>21</v>
      </c>
      <c r="DC88" t="s">
        <v>3</v>
      </c>
      <c r="DD88" t="s">
        <v>3</v>
      </c>
      <c r="DE88" t="s">
        <v>26</v>
      </c>
      <c r="DF88" t="s">
        <v>26</v>
      </c>
      <c r="DG88" t="s">
        <v>26</v>
      </c>
      <c r="DH88" t="s">
        <v>3</v>
      </c>
      <c r="DI88" t="s">
        <v>26</v>
      </c>
      <c r="DJ88" t="s">
        <v>26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174</v>
      </c>
      <c r="DW88" t="s">
        <v>174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58826883</v>
      </c>
      <c r="EF88">
        <v>40</v>
      </c>
      <c r="EG88" t="s">
        <v>107</v>
      </c>
      <c r="EH88">
        <v>0</v>
      </c>
      <c r="EI88" t="s">
        <v>3</v>
      </c>
      <c r="EJ88">
        <v>2</v>
      </c>
      <c r="EK88">
        <v>318</v>
      </c>
      <c r="EL88" t="s">
        <v>177</v>
      </c>
      <c r="EM88" t="s">
        <v>178</v>
      </c>
      <c r="EO88" t="s">
        <v>30</v>
      </c>
      <c r="EQ88">
        <v>0</v>
      </c>
      <c r="ER88">
        <v>506.91</v>
      </c>
      <c r="ES88">
        <v>52.94</v>
      </c>
      <c r="ET88">
        <v>148.43</v>
      </c>
      <c r="EU88">
        <v>18.8</v>
      </c>
      <c r="EV88">
        <v>305.54000000000002</v>
      </c>
      <c r="EW88">
        <v>24.8</v>
      </c>
      <c r="EX88">
        <v>0</v>
      </c>
      <c r="EY88">
        <v>0</v>
      </c>
      <c r="FQ88">
        <v>0</v>
      </c>
      <c r="FR88">
        <f t="shared" si="96"/>
        <v>0</v>
      </c>
      <c r="FS88">
        <v>2</v>
      </c>
      <c r="FX88">
        <v>112</v>
      </c>
      <c r="FY88">
        <v>70</v>
      </c>
      <c r="GA88" t="s">
        <v>3</v>
      </c>
      <c r="GD88">
        <v>0</v>
      </c>
      <c r="GF88">
        <v>-1760510445</v>
      </c>
      <c r="GG88">
        <v>2</v>
      </c>
      <c r="GH88">
        <v>1</v>
      </c>
      <c r="GI88">
        <v>2</v>
      </c>
      <c r="GJ88">
        <v>0</v>
      </c>
      <c r="GK88">
        <f>ROUND(R88*(R12)/100,2)</f>
        <v>9.9700000000000006</v>
      </c>
      <c r="GL88">
        <f t="shared" si="97"/>
        <v>0</v>
      </c>
      <c r="GM88">
        <f t="shared" si="98"/>
        <v>268.81</v>
      </c>
      <c r="GN88">
        <f t="shared" si="99"/>
        <v>0</v>
      </c>
      <c r="GO88">
        <f t="shared" si="100"/>
        <v>268.81</v>
      </c>
      <c r="GP88">
        <f t="shared" si="101"/>
        <v>0</v>
      </c>
      <c r="GR88">
        <v>0</v>
      </c>
      <c r="GS88">
        <v>3</v>
      </c>
      <c r="GT88">
        <v>0</v>
      </c>
      <c r="GU88" t="s">
        <v>3</v>
      </c>
      <c r="GV88">
        <f t="shared" si="102"/>
        <v>0</v>
      </c>
      <c r="GW88">
        <v>1</v>
      </c>
      <c r="GX88">
        <f t="shared" si="103"/>
        <v>0</v>
      </c>
      <c r="HA88">
        <v>0</v>
      </c>
      <c r="HB88">
        <v>0</v>
      </c>
      <c r="HC88">
        <f t="shared" si="10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E89" t="s">
        <v>197</v>
      </c>
      <c r="F89" t="s">
        <v>93</v>
      </c>
      <c r="G89" t="s">
        <v>198</v>
      </c>
      <c r="H89" t="s">
        <v>95</v>
      </c>
      <c r="I89">
        <f>ROUND(ROUND(((I87+I88)*100*1.02),2),9)</f>
        <v>1.23</v>
      </c>
      <c r="J89">
        <v>0</v>
      </c>
      <c r="K89">
        <f>ROUND(ROUND(((I87+I88)*100*1.02),2),9)</f>
        <v>1.23</v>
      </c>
      <c r="O89">
        <f t="shared" si="72"/>
        <v>2386.48</v>
      </c>
      <c r="P89">
        <f t="shared" si="73"/>
        <v>2386.48</v>
      </c>
      <c r="Q89">
        <f t="shared" si="74"/>
        <v>0</v>
      </c>
      <c r="R89">
        <f t="shared" si="75"/>
        <v>0</v>
      </c>
      <c r="S89">
        <f t="shared" si="76"/>
        <v>0</v>
      </c>
      <c r="T89">
        <f t="shared" si="77"/>
        <v>0</v>
      </c>
      <c r="U89">
        <f t="shared" si="78"/>
        <v>0</v>
      </c>
      <c r="V89">
        <f t="shared" si="79"/>
        <v>0</v>
      </c>
      <c r="W89">
        <f t="shared" si="80"/>
        <v>0</v>
      </c>
      <c r="X89">
        <f t="shared" si="81"/>
        <v>0</v>
      </c>
      <c r="Y89">
        <f t="shared" si="82"/>
        <v>0</v>
      </c>
      <c r="AA89">
        <v>59525007</v>
      </c>
      <c r="AB89">
        <f t="shared" si="83"/>
        <v>197.982</v>
      </c>
      <c r="AC89">
        <f>ROUND(((ES89*1.02)),6)</f>
        <v>197.982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84"/>
        <v>0</v>
      </c>
      <c r="AH89">
        <f>(EW89)</f>
        <v>0</v>
      </c>
      <c r="AI89">
        <f>(EX89)</f>
        <v>0</v>
      </c>
      <c r="AJ89">
        <f t="shared" si="85"/>
        <v>0</v>
      </c>
      <c r="AK89">
        <v>194.1</v>
      </c>
      <c r="AL89">
        <v>194.1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9.8000000000000007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3</v>
      </c>
      <c r="BM89">
        <v>400002</v>
      </c>
      <c r="BN89">
        <v>0</v>
      </c>
      <c r="BO89" t="s">
        <v>3</v>
      </c>
      <c r="BP89">
        <v>0</v>
      </c>
      <c r="BQ89">
        <v>202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6"/>
        <v>2386.48</v>
      </c>
      <c r="CQ89">
        <f t="shared" si="87"/>
        <v>1940.2236</v>
      </c>
      <c r="CR89">
        <f>((((ET89)*BB89-(EU89)*BS89)+AE89*BS89)*AV89)</f>
        <v>0</v>
      </c>
      <c r="CS89">
        <f t="shared" si="88"/>
        <v>0</v>
      </c>
      <c r="CT89">
        <f t="shared" si="89"/>
        <v>0</v>
      </c>
      <c r="CU89">
        <f t="shared" si="90"/>
        <v>0</v>
      </c>
      <c r="CV89">
        <f t="shared" si="91"/>
        <v>0</v>
      </c>
      <c r="CW89">
        <f t="shared" si="92"/>
        <v>0</v>
      </c>
      <c r="CX89">
        <f t="shared" si="93"/>
        <v>0</v>
      </c>
      <c r="CY89">
        <f t="shared" si="94"/>
        <v>0</v>
      </c>
      <c r="CZ89">
        <f t="shared" si="95"/>
        <v>0</v>
      </c>
      <c r="DC89" t="s">
        <v>3</v>
      </c>
      <c r="DD89" t="s">
        <v>96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1003</v>
      </c>
      <c r="DV89" t="s">
        <v>95</v>
      </c>
      <c r="DW89" t="s">
        <v>95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58828532</v>
      </c>
      <c r="EF89">
        <v>202</v>
      </c>
      <c r="EG89" t="s">
        <v>97</v>
      </c>
      <c r="EH89">
        <v>0</v>
      </c>
      <c r="EI89" t="s">
        <v>3</v>
      </c>
      <c r="EJ89">
        <v>1</v>
      </c>
      <c r="EK89">
        <v>400002</v>
      </c>
      <c r="EL89" t="s">
        <v>98</v>
      </c>
      <c r="EM89" t="s">
        <v>97</v>
      </c>
      <c r="EO89" t="s">
        <v>3</v>
      </c>
      <c r="EQ89">
        <v>1048576</v>
      </c>
      <c r="ER89">
        <v>194.1</v>
      </c>
      <c r="ES89">
        <v>194.1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0</v>
      </c>
      <c r="FD89">
        <v>18</v>
      </c>
      <c r="FF89">
        <v>1902.15</v>
      </c>
      <c r="FQ89">
        <v>0</v>
      </c>
      <c r="FR89">
        <f t="shared" si="96"/>
        <v>0</v>
      </c>
      <c r="FS89">
        <v>0</v>
      </c>
      <c r="FX89">
        <v>0</v>
      </c>
      <c r="FY89">
        <v>0</v>
      </c>
      <c r="GA89" t="s">
        <v>199</v>
      </c>
      <c r="GD89">
        <v>0</v>
      </c>
      <c r="GF89">
        <v>1953768547</v>
      </c>
      <c r="GG89">
        <v>2</v>
      </c>
      <c r="GH89">
        <v>3</v>
      </c>
      <c r="GI89">
        <v>3</v>
      </c>
      <c r="GJ89">
        <v>0</v>
      </c>
      <c r="GK89">
        <f>ROUND(R89*(R12)/100,2)</f>
        <v>0</v>
      </c>
      <c r="GL89">
        <f t="shared" si="97"/>
        <v>0</v>
      </c>
      <c r="GM89">
        <f t="shared" si="98"/>
        <v>2386.48</v>
      </c>
      <c r="GN89">
        <f t="shared" si="99"/>
        <v>0</v>
      </c>
      <c r="GO89">
        <f t="shared" si="100"/>
        <v>2386.48</v>
      </c>
      <c r="GP89">
        <f t="shared" si="101"/>
        <v>0</v>
      </c>
      <c r="GR89">
        <v>1</v>
      </c>
      <c r="GS89">
        <v>1</v>
      </c>
      <c r="GT89">
        <v>0</v>
      </c>
      <c r="GU89" t="s">
        <v>3</v>
      </c>
      <c r="GV89">
        <f t="shared" si="102"/>
        <v>0</v>
      </c>
      <c r="GW89">
        <v>1</v>
      </c>
      <c r="GX89">
        <f t="shared" si="103"/>
        <v>0</v>
      </c>
      <c r="HA89">
        <v>0</v>
      </c>
      <c r="HB89">
        <v>0</v>
      </c>
      <c r="HC89">
        <f t="shared" si="104"/>
        <v>0</v>
      </c>
      <c r="HE89" t="s">
        <v>100</v>
      </c>
      <c r="HF89" t="s">
        <v>100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17</v>
      </c>
      <c r="B90">
        <v>1</v>
      </c>
      <c r="C90">
        <f>ROW(SmtRes!A51)</f>
        <v>51</v>
      </c>
      <c r="E90" t="s">
        <v>200</v>
      </c>
      <c r="F90" t="s">
        <v>201</v>
      </c>
      <c r="G90" t="s">
        <v>202</v>
      </c>
      <c r="H90" t="s">
        <v>203</v>
      </c>
      <c r="I90">
        <f>ROUND(8/100,9)</f>
        <v>0.08</v>
      </c>
      <c r="J90">
        <v>0</v>
      </c>
      <c r="K90">
        <f>ROUND(8/100,9)</f>
        <v>0.08</v>
      </c>
      <c r="O90">
        <f t="shared" si="72"/>
        <v>12016.26</v>
      </c>
      <c r="P90">
        <f t="shared" si="73"/>
        <v>301.61</v>
      </c>
      <c r="Q90">
        <f t="shared" si="74"/>
        <v>640.14</v>
      </c>
      <c r="R90">
        <f t="shared" si="75"/>
        <v>318.68</v>
      </c>
      <c r="S90">
        <f t="shared" si="76"/>
        <v>11074.51</v>
      </c>
      <c r="T90">
        <f t="shared" si="77"/>
        <v>0</v>
      </c>
      <c r="U90">
        <f t="shared" si="78"/>
        <v>17.234591615999999</v>
      </c>
      <c r="V90">
        <f t="shared" si="79"/>
        <v>0</v>
      </c>
      <c r="W90">
        <f t="shared" si="80"/>
        <v>0</v>
      </c>
      <c r="X90">
        <f t="shared" si="81"/>
        <v>10188.549999999999</v>
      </c>
      <c r="Y90">
        <f t="shared" si="82"/>
        <v>4762.04</v>
      </c>
      <c r="AA90">
        <v>59525007</v>
      </c>
      <c r="AB90">
        <f t="shared" si="83"/>
        <v>4313.2380000000003</v>
      </c>
      <c r="AC90">
        <f>ROUND(((ES90*1)),6)</f>
        <v>535.53</v>
      </c>
      <c r="AD90">
        <f>ROUND((((((ET90*1.1)*1.2))-(((EU90*1.1)*1.2)))+AE90),6)</f>
        <v>944.68439999999998</v>
      </c>
      <c r="AE90">
        <f>ROUND((((EU90*1.1)*1.2)),6)</f>
        <v>81.523200000000003</v>
      </c>
      <c r="AF90">
        <f>ROUND((((EV90*1.1)*1.2)),6)</f>
        <v>2833.0236</v>
      </c>
      <c r="AG90">
        <f t="shared" si="84"/>
        <v>0</v>
      </c>
      <c r="AH90">
        <f>(((EW90*1.1)*1.2))</f>
        <v>205.76160000000002</v>
      </c>
      <c r="AI90">
        <f>(((EX90*1.1)*1.2))</f>
        <v>0</v>
      </c>
      <c r="AJ90">
        <f t="shared" si="85"/>
        <v>0</v>
      </c>
      <c r="AK90">
        <v>3397.43</v>
      </c>
      <c r="AL90">
        <v>535.53</v>
      </c>
      <c r="AM90">
        <v>715.67</v>
      </c>
      <c r="AN90">
        <v>61.76</v>
      </c>
      <c r="AO90">
        <v>2146.23</v>
      </c>
      <c r="AP90">
        <v>0</v>
      </c>
      <c r="AQ90">
        <v>155.88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46.67</v>
      </c>
      <c r="BB90">
        <v>8.09</v>
      </c>
      <c r="BC90">
        <v>7.04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204</v>
      </c>
      <c r="BM90">
        <v>1726</v>
      </c>
      <c r="BN90">
        <v>0</v>
      </c>
      <c r="BO90" t="s">
        <v>201</v>
      </c>
      <c r="BP90">
        <v>1</v>
      </c>
      <c r="BQ90">
        <v>40</v>
      </c>
      <c r="BR90">
        <v>0</v>
      </c>
      <c r="BS90">
        <v>46.67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322</v>
      </c>
      <c r="CO90">
        <v>0</v>
      </c>
      <c r="CP90">
        <f t="shared" si="86"/>
        <v>12016.26</v>
      </c>
      <c r="CQ90">
        <f t="shared" si="87"/>
        <v>3770.1311999999998</v>
      </c>
      <c r="CR90">
        <f>((((((ET90*1.1)*1.2))*BB90-(((EU90*1.1)*1.2))*BS90)+AE90*BS90)*AV90)</f>
        <v>8001.6941454119979</v>
      </c>
      <c r="CS90">
        <f t="shared" si="88"/>
        <v>3983.508067968</v>
      </c>
      <c r="CT90">
        <f t="shared" si="89"/>
        <v>138431.42034836399</v>
      </c>
      <c r="CU90">
        <f t="shared" si="90"/>
        <v>0</v>
      </c>
      <c r="CV90">
        <f t="shared" si="91"/>
        <v>215.4323952</v>
      </c>
      <c r="CW90">
        <f t="shared" si="92"/>
        <v>0</v>
      </c>
      <c r="CX90">
        <f t="shared" si="93"/>
        <v>0</v>
      </c>
      <c r="CY90">
        <f t="shared" si="94"/>
        <v>10188.549200000001</v>
      </c>
      <c r="CZ90">
        <f t="shared" si="95"/>
        <v>4762.0393000000004</v>
      </c>
      <c r="DB90">
        <v>22</v>
      </c>
      <c r="DC90" t="s">
        <v>3</v>
      </c>
      <c r="DD90" t="s">
        <v>48</v>
      </c>
      <c r="DE90" t="s">
        <v>176</v>
      </c>
      <c r="DF90" t="s">
        <v>176</v>
      </c>
      <c r="DG90" t="s">
        <v>176</v>
      </c>
      <c r="DH90" t="s">
        <v>3</v>
      </c>
      <c r="DI90" t="s">
        <v>176</v>
      </c>
      <c r="DJ90" t="s">
        <v>176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203</v>
      </c>
      <c r="DW90" t="s">
        <v>203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58828291</v>
      </c>
      <c r="EF90">
        <v>40</v>
      </c>
      <c r="EG90" t="s">
        <v>107</v>
      </c>
      <c r="EH90">
        <v>0</v>
      </c>
      <c r="EI90" t="s">
        <v>3</v>
      </c>
      <c r="EJ90">
        <v>2</v>
      </c>
      <c r="EK90">
        <v>1726</v>
      </c>
      <c r="EL90" t="s">
        <v>205</v>
      </c>
      <c r="EM90" t="s">
        <v>206</v>
      </c>
      <c r="EO90" t="s">
        <v>179</v>
      </c>
      <c r="EQ90">
        <v>0</v>
      </c>
      <c r="ER90">
        <v>3397.43</v>
      </c>
      <c r="ES90">
        <v>535.53</v>
      </c>
      <c r="ET90">
        <v>715.67</v>
      </c>
      <c r="EU90">
        <v>61.76</v>
      </c>
      <c r="EV90">
        <v>2146.23</v>
      </c>
      <c r="EW90">
        <v>155.88</v>
      </c>
      <c r="EX90">
        <v>0</v>
      </c>
      <c r="EY90">
        <v>0</v>
      </c>
      <c r="FQ90">
        <v>0</v>
      </c>
      <c r="FR90">
        <f t="shared" si="96"/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-596521548</v>
      </c>
      <c r="GG90">
        <v>2</v>
      </c>
      <c r="GH90">
        <v>1</v>
      </c>
      <c r="GI90">
        <v>2</v>
      </c>
      <c r="GJ90">
        <v>0</v>
      </c>
      <c r="GK90">
        <f>ROUND(R90*(R12)/100,2)</f>
        <v>509.89</v>
      </c>
      <c r="GL90">
        <f t="shared" si="97"/>
        <v>0</v>
      </c>
      <c r="GM90">
        <f t="shared" si="98"/>
        <v>27476.74</v>
      </c>
      <c r="GN90">
        <f t="shared" si="99"/>
        <v>0</v>
      </c>
      <c r="GO90">
        <f t="shared" si="100"/>
        <v>27476.74</v>
      </c>
      <c r="GP90">
        <f t="shared" si="101"/>
        <v>0</v>
      </c>
      <c r="GR90">
        <v>0</v>
      </c>
      <c r="GS90">
        <v>3</v>
      </c>
      <c r="GT90">
        <v>0</v>
      </c>
      <c r="GU90" t="s">
        <v>3</v>
      </c>
      <c r="GV90">
        <f t="shared" si="102"/>
        <v>0</v>
      </c>
      <c r="GW90">
        <v>1</v>
      </c>
      <c r="GX90">
        <f t="shared" si="103"/>
        <v>0</v>
      </c>
      <c r="HA90">
        <v>0</v>
      </c>
      <c r="HB90">
        <v>0</v>
      </c>
      <c r="HC90">
        <f t="shared" si="10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50</v>
      </c>
      <c r="E91" t="s">
        <v>207</v>
      </c>
      <c r="F91" t="s">
        <v>208</v>
      </c>
      <c r="G91" t="s">
        <v>209</v>
      </c>
      <c r="H91" t="s">
        <v>210</v>
      </c>
      <c r="I91">
        <f>I90*J91</f>
        <v>8</v>
      </c>
      <c r="J91">
        <v>100</v>
      </c>
      <c r="K91">
        <v>100</v>
      </c>
      <c r="O91">
        <f t="shared" si="72"/>
        <v>2593.27</v>
      </c>
      <c r="P91">
        <f t="shared" si="73"/>
        <v>2593.27</v>
      </c>
      <c r="Q91">
        <f t="shared" si="74"/>
        <v>0</v>
      </c>
      <c r="R91">
        <f t="shared" si="75"/>
        <v>0</v>
      </c>
      <c r="S91">
        <f t="shared" si="76"/>
        <v>0</v>
      </c>
      <c r="T91">
        <f t="shared" si="77"/>
        <v>0</v>
      </c>
      <c r="U91">
        <f t="shared" si="78"/>
        <v>0</v>
      </c>
      <c r="V91">
        <f t="shared" si="79"/>
        <v>0</v>
      </c>
      <c r="W91">
        <f t="shared" si="80"/>
        <v>0</v>
      </c>
      <c r="X91">
        <f t="shared" si="81"/>
        <v>0</v>
      </c>
      <c r="Y91">
        <f t="shared" si="82"/>
        <v>0</v>
      </c>
      <c r="AA91">
        <v>59525007</v>
      </c>
      <c r="AB91">
        <f t="shared" si="83"/>
        <v>153.63</v>
      </c>
      <c r="AC91">
        <f>ROUND((ES91),6)</f>
        <v>153.63</v>
      </c>
      <c r="AD91">
        <f>ROUND((((ET91)-(EU91))+AE91),6)</f>
        <v>0</v>
      </c>
      <c r="AE91">
        <f>ROUND((EU91),6)</f>
        <v>0</v>
      </c>
      <c r="AF91">
        <f>ROUND((EV91),6)</f>
        <v>0</v>
      </c>
      <c r="AG91">
        <f t="shared" si="84"/>
        <v>0</v>
      </c>
      <c r="AH91">
        <f>(EW91)</f>
        <v>0</v>
      </c>
      <c r="AI91">
        <f>(EX91)</f>
        <v>0</v>
      </c>
      <c r="AJ91">
        <f t="shared" si="85"/>
        <v>0</v>
      </c>
      <c r="AK91">
        <v>153.63</v>
      </c>
      <c r="AL91">
        <v>153.63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2.11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211</v>
      </c>
      <c r="BM91">
        <v>1726</v>
      </c>
      <c r="BN91">
        <v>0</v>
      </c>
      <c r="BO91" t="s">
        <v>208</v>
      </c>
      <c r="BP91">
        <v>1</v>
      </c>
      <c r="BQ91">
        <v>40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6"/>
        <v>2593.27</v>
      </c>
      <c r="CQ91">
        <f t="shared" si="87"/>
        <v>324.15929999999997</v>
      </c>
      <c r="CR91">
        <f>((((ET91)*BB91-(EU91)*BS91)+AE91*BS91)*AV91)</f>
        <v>0</v>
      </c>
      <c r="CS91">
        <f t="shared" si="88"/>
        <v>0</v>
      </c>
      <c r="CT91">
        <f t="shared" si="89"/>
        <v>0</v>
      </c>
      <c r="CU91">
        <f t="shared" si="90"/>
        <v>0</v>
      </c>
      <c r="CV91">
        <f t="shared" si="91"/>
        <v>0</v>
      </c>
      <c r="CW91">
        <f t="shared" si="92"/>
        <v>0</v>
      </c>
      <c r="CX91">
        <f t="shared" si="93"/>
        <v>0</v>
      </c>
      <c r="CY91">
        <f t="shared" si="94"/>
        <v>0</v>
      </c>
      <c r="CZ91">
        <f t="shared" si="95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112</v>
      </c>
      <c r="DO91">
        <v>70</v>
      </c>
      <c r="DP91">
        <v>1.0469999999999999</v>
      </c>
      <c r="DQ91">
        <v>1</v>
      </c>
      <c r="DU91">
        <v>1013</v>
      </c>
      <c r="DV91" t="s">
        <v>210</v>
      </c>
      <c r="DW91" t="s">
        <v>210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58828291</v>
      </c>
      <c r="EF91">
        <v>40</v>
      </c>
      <c r="EG91" t="s">
        <v>107</v>
      </c>
      <c r="EH91">
        <v>0</v>
      </c>
      <c r="EI91" t="s">
        <v>3</v>
      </c>
      <c r="EJ91">
        <v>2</v>
      </c>
      <c r="EK91">
        <v>1726</v>
      </c>
      <c r="EL91" t="s">
        <v>205</v>
      </c>
      <c r="EM91" t="s">
        <v>206</v>
      </c>
      <c r="EO91" t="s">
        <v>3</v>
      </c>
      <c r="EQ91">
        <v>0</v>
      </c>
      <c r="ER91">
        <v>153.63</v>
      </c>
      <c r="ES91">
        <v>153.63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6"/>
        <v>0</v>
      </c>
      <c r="FS91">
        <v>0</v>
      </c>
      <c r="FX91">
        <v>112</v>
      </c>
      <c r="FY91">
        <v>70</v>
      </c>
      <c r="GA91" t="s">
        <v>3</v>
      </c>
      <c r="GD91">
        <v>0</v>
      </c>
      <c r="GF91">
        <v>-729980367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97"/>
        <v>0</v>
      </c>
      <c r="GM91">
        <f t="shared" si="98"/>
        <v>2593.27</v>
      </c>
      <c r="GN91">
        <f t="shared" si="99"/>
        <v>0</v>
      </c>
      <c r="GO91">
        <f t="shared" si="100"/>
        <v>2593.27</v>
      </c>
      <c r="GP91">
        <f t="shared" si="101"/>
        <v>0</v>
      </c>
      <c r="GR91">
        <v>0</v>
      </c>
      <c r="GS91">
        <v>3</v>
      </c>
      <c r="GT91">
        <v>0</v>
      </c>
      <c r="GU91" t="s">
        <v>3</v>
      </c>
      <c r="GV91">
        <f t="shared" si="102"/>
        <v>0</v>
      </c>
      <c r="GW91">
        <v>1</v>
      </c>
      <c r="GX91">
        <f t="shared" si="103"/>
        <v>0</v>
      </c>
      <c r="HA91">
        <v>0</v>
      </c>
      <c r="HB91">
        <v>0</v>
      </c>
      <c r="HC91">
        <f t="shared" si="104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C92">
        <f>ROW(SmtRes!A60)</f>
        <v>60</v>
      </c>
      <c r="E92" t="s">
        <v>212</v>
      </c>
      <c r="F92" t="s">
        <v>201</v>
      </c>
      <c r="G92" t="s">
        <v>202</v>
      </c>
      <c r="H92" t="s">
        <v>203</v>
      </c>
      <c r="I92">
        <f>ROUND(7/100,9)</f>
        <v>7.0000000000000007E-2</v>
      </c>
      <c r="J92">
        <v>0</v>
      </c>
      <c r="K92">
        <f>ROUND(7/100,9)</f>
        <v>7.0000000000000007E-2</v>
      </c>
      <c r="O92">
        <f t="shared" si="72"/>
        <v>8805.85</v>
      </c>
      <c r="P92">
        <f t="shared" si="73"/>
        <v>263.91000000000003</v>
      </c>
      <c r="Q92">
        <f t="shared" si="74"/>
        <v>466.77</v>
      </c>
      <c r="R92">
        <f t="shared" si="75"/>
        <v>232.37</v>
      </c>
      <c r="S92">
        <f t="shared" si="76"/>
        <v>8075.17</v>
      </c>
      <c r="T92">
        <f t="shared" si="77"/>
        <v>0</v>
      </c>
      <c r="U92">
        <f t="shared" si="78"/>
        <v>12.566889720000001</v>
      </c>
      <c r="V92">
        <f t="shared" si="79"/>
        <v>0</v>
      </c>
      <c r="W92">
        <f t="shared" si="80"/>
        <v>0</v>
      </c>
      <c r="X92">
        <f t="shared" si="81"/>
        <v>7429.16</v>
      </c>
      <c r="Y92">
        <f t="shared" si="82"/>
        <v>3472.32</v>
      </c>
      <c r="AA92">
        <v>59525007</v>
      </c>
      <c r="AB92">
        <f t="shared" si="83"/>
        <v>3683.62</v>
      </c>
      <c r="AC92">
        <f>ROUND((ES92),6)</f>
        <v>535.53</v>
      </c>
      <c r="AD92">
        <f>ROUND(((((ET92*1.1))-((EU92*1.1)))+AE92),6)</f>
        <v>787.23699999999997</v>
      </c>
      <c r="AE92">
        <f>ROUND(((EU92*1.1)),6)</f>
        <v>67.936000000000007</v>
      </c>
      <c r="AF92">
        <f>ROUND(((EV92*1.1)),6)</f>
        <v>2360.8530000000001</v>
      </c>
      <c r="AG92">
        <f t="shared" si="84"/>
        <v>0</v>
      </c>
      <c r="AH92">
        <f>((EW92*1.1))</f>
        <v>171.46800000000002</v>
      </c>
      <c r="AI92">
        <f>((EX92*1.1))</f>
        <v>0</v>
      </c>
      <c r="AJ92">
        <f t="shared" si="85"/>
        <v>0</v>
      </c>
      <c r="AK92">
        <v>3397.43</v>
      </c>
      <c r="AL92">
        <v>535.53</v>
      </c>
      <c r="AM92">
        <v>715.67</v>
      </c>
      <c r="AN92">
        <v>61.76</v>
      </c>
      <c r="AO92">
        <v>2146.23</v>
      </c>
      <c r="AP92">
        <v>0</v>
      </c>
      <c r="AQ92">
        <v>155.88</v>
      </c>
      <c r="AR92">
        <v>0</v>
      </c>
      <c r="AS92">
        <v>0</v>
      </c>
      <c r="AT92">
        <v>92</v>
      </c>
      <c r="AU92">
        <v>43</v>
      </c>
      <c r="AV92">
        <v>1.0469999999999999</v>
      </c>
      <c r="AW92">
        <v>1</v>
      </c>
      <c r="AZ92">
        <v>1</v>
      </c>
      <c r="BA92">
        <v>46.67</v>
      </c>
      <c r="BB92">
        <v>8.09</v>
      </c>
      <c r="BC92">
        <v>7.04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204</v>
      </c>
      <c r="BM92">
        <v>1726</v>
      </c>
      <c r="BN92">
        <v>0</v>
      </c>
      <c r="BO92" t="s">
        <v>201</v>
      </c>
      <c r="BP92">
        <v>1</v>
      </c>
      <c r="BQ92">
        <v>40</v>
      </c>
      <c r="BR92">
        <v>0</v>
      </c>
      <c r="BS92">
        <v>46.67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319</v>
      </c>
      <c r="CO92">
        <v>0</v>
      </c>
      <c r="CP92">
        <f t="shared" si="86"/>
        <v>8805.85</v>
      </c>
      <c r="CQ92">
        <f t="shared" si="87"/>
        <v>3770.1311999999998</v>
      </c>
      <c r="CR92">
        <f>(((((ET92*1.1))*BB92-((EU92*1.1))*BS92)+AE92*BS92)*AV92)</f>
        <v>6668.0784545099987</v>
      </c>
      <c r="CS92">
        <f t="shared" si="88"/>
        <v>3319.5900566400001</v>
      </c>
      <c r="CT92">
        <f t="shared" si="89"/>
        <v>115359.51695696999</v>
      </c>
      <c r="CU92">
        <f t="shared" si="90"/>
        <v>0</v>
      </c>
      <c r="CV92">
        <f t="shared" si="91"/>
        <v>179.526996</v>
      </c>
      <c r="CW92">
        <f t="shared" si="92"/>
        <v>0</v>
      </c>
      <c r="CX92">
        <f t="shared" si="93"/>
        <v>0</v>
      </c>
      <c r="CY92">
        <f t="shared" si="94"/>
        <v>7429.1564000000008</v>
      </c>
      <c r="CZ92">
        <f t="shared" si="95"/>
        <v>3472.3231000000001</v>
      </c>
      <c r="DB92">
        <v>24</v>
      </c>
      <c r="DC92" t="s">
        <v>3</v>
      </c>
      <c r="DD92" t="s">
        <v>3</v>
      </c>
      <c r="DE92" t="s">
        <v>26</v>
      </c>
      <c r="DF92" t="s">
        <v>26</v>
      </c>
      <c r="DG92" t="s">
        <v>26</v>
      </c>
      <c r="DH92" t="s">
        <v>3</v>
      </c>
      <c r="DI92" t="s">
        <v>26</v>
      </c>
      <c r="DJ92" t="s">
        <v>26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1.0469999999999999</v>
      </c>
      <c r="DQ92">
        <v>1</v>
      </c>
      <c r="DU92">
        <v>1013</v>
      </c>
      <c r="DV92" t="s">
        <v>203</v>
      </c>
      <c r="DW92" t="s">
        <v>203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58828291</v>
      </c>
      <c r="EF92">
        <v>40</v>
      </c>
      <c r="EG92" t="s">
        <v>107</v>
      </c>
      <c r="EH92">
        <v>0</v>
      </c>
      <c r="EI92" t="s">
        <v>3</v>
      </c>
      <c r="EJ92">
        <v>2</v>
      </c>
      <c r="EK92">
        <v>1726</v>
      </c>
      <c r="EL92" t="s">
        <v>205</v>
      </c>
      <c r="EM92" t="s">
        <v>206</v>
      </c>
      <c r="EO92" t="s">
        <v>30</v>
      </c>
      <c r="EQ92">
        <v>0</v>
      </c>
      <c r="ER92">
        <v>3397.43</v>
      </c>
      <c r="ES92">
        <v>535.53</v>
      </c>
      <c r="ET92">
        <v>715.67</v>
      </c>
      <c r="EU92">
        <v>61.76</v>
      </c>
      <c r="EV92">
        <v>2146.23</v>
      </c>
      <c r="EW92">
        <v>155.88</v>
      </c>
      <c r="EX92">
        <v>0</v>
      </c>
      <c r="EY92">
        <v>0</v>
      </c>
      <c r="FQ92">
        <v>0</v>
      </c>
      <c r="FR92">
        <f t="shared" si="96"/>
        <v>0</v>
      </c>
      <c r="FS92">
        <v>0</v>
      </c>
      <c r="FX92">
        <v>112</v>
      </c>
      <c r="FY92">
        <v>70</v>
      </c>
      <c r="GA92" t="s">
        <v>3</v>
      </c>
      <c r="GD92">
        <v>0</v>
      </c>
      <c r="GF92">
        <v>-596521548</v>
      </c>
      <c r="GG92">
        <v>2</v>
      </c>
      <c r="GH92">
        <v>1</v>
      </c>
      <c r="GI92">
        <v>2</v>
      </c>
      <c r="GJ92">
        <v>0</v>
      </c>
      <c r="GK92">
        <f>ROUND(R92*(R12)/100,2)</f>
        <v>371.79</v>
      </c>
      <c r="GL92">
        <f t="shared" si="97"/>
        <v>0</v>
      </c>
      <c r="GM92">
        <f t="shared" si="98"/>
        <v>20079.12</v>
      </c>
      <c r="GN92">
        <f t="shared" si="99"/>
        <v>0</v>
      </c>
      <c r="GO92">
        <f t="shared" si="100"/>
        <v>20079.12</v>
      </c>
      <c r="GP92">
        <f t="shared" si="101"/>
        <v>0</v>
      </c>
      <c r="GR92">
        <v>0</v>
      </c>
      <c r="GS92">
        <v>3</v>
      </c>
      <c r="GT92">
        <v>0</v>
      </c>
      <c r="GU92" t="s">
        <v>3</v>
      </c>
      <c r="GV92">
        <f t="shared" si="102"/>
        <v>0</v>
      </c>
      <c r="GW92">
        <v>1</v>
      </c>
      <c r="GX92">
        <f t="shared" si="103"/>
        <v>0</v>
      </c>
      <c r="HA92">
        <v>0</v>
      </c>
      <c r="HB92">
        <v>0</v>
      </c>
      <c r="HC92">
        <f t="shared" si="10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59</v>
      </c>
      <c r="E93" t="s">
        <v>213</v>
      </c>
      <c r="F93" t="s">
        <v>208</v>
      </c>
      <c r="G93" t="s">
        <v>209</v>
      </c>
      <c r="H93" t="s">
        <v>210</v>
      </c>
      <c r="I93">
        <f>I92*J93</f>
        <v>7</v>
      </c>
      <c r="J93">
        <v>99.999999999999986</v>
      </c>
      <c r="K93">
        <v>100</v>
      </c>
      <c r="O93">
        <f t="shared" si="72"/>
        <v>2269.12</v>
      </c>
      <c r="P93">
        <f t="shared" si="73"/>
        <v>2269.12</v>
      </c>
      <c r="Q93">
        <f t="shared" si="74"/>
        <v>0</v>
      </c>
      <c r="R93">
        <f t="shared" si="75"/>
        <v>0</v>
      </c>
      <c r="S93">
        <f t="shared" si="76"/>
        <v>0</v>
      </c>
      <c r="T93">
        <f t="shared" si="77"/>
        <v>0</v>
      </c>
      <c r="U93">
        <f t="shared" si="78"/>
        <v>0</v>
      </c>
      <c r="V93">
        <f t="shared" si="79"/>
        <v>0</v>
      </c>
      <c r="W93">
        <f t="shared" si="80"/>
        <v>0</v>
      </c>
      <c r="X93">
        <f t="shared" si="81"/>
        <v>0</v>
      </c>
      <c r="Y93">
        <f t="shared" si="82"/>
        <v>0</v>
      </c>
      <c r="AA93">
        <v>59525007</v>
      </c>
      <c r="AB93">
        <f t="shared" si="83"/>
        <v>153.63</v>
      </c>
      <c r="AC93">
        <f>ROUND((ES93),6)</f>
        <v>153.63</v>
      </c>
      <c r="AD93">
        <f>ROUND((((ET93)-(EU93))+AE93),6)</f>
        <v>0</v>
      </c>
      <c r="AE93">
        <f>ROUND((EU93),6)</f>
        <v>0</v>
      </c>
      <c r="AF93">
        <f>ROUND((EV93),6)</f>
        <v>0</v>
      </c>
      <c r="AG93">
        <f t="shared" si="84"/>
        <v>0</v>
      </c>
      <c r="AH93">
        <f>(EW93)</f>
        <v>0</v>
      </c>
      <c r="AI93">
        <f>(EX93)</f>
        <v>0</v>
      </c>
      <c r="AJ93">
        <f t="shared" si="85"/>
        <v>0</v>
      </c>
      <c r="AK93">
        <v>153.63</v>
      </c>
      <c r="AL93">
        <v>153.63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2.11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211</v>
      </c>
      <c r="BM93">
        <v>1726</v>
      </c>
      <c r="BN93">
        <v>0</v>
      </c>
      <c r="BO93" t="s">
        <v>208</v>
      </c>
      <c r="BP93">
        <v>1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6"/>
        <v>2269.12</v>
      </c>
      <c r="CQ93">
        <f t="shared" si="87"/>
        <v>324.15929999999997</v>
      </c>
      <c r="CR93">
        <f>((((ET93)*BB93-(EU93)*BS93)+AE93*BS93)*AV93)</f>
        <v>0</v>
      </c>
      <c r="CS93">
        <f t="shared" si="88"/>
        <v>0</v>
      </c>
      <c r="CT93">
        <f t="shared" si="89"/>
        <v>0</v>
      </c>
      <c r="CU93">
        <f t="shared" si="90"/>
        <v>0</v>
      </c>
      <c r="CV93">
        <f t="shared" si="91"/>
        <v>0</v>
      </c>
      <c r="CW93">
        <f t="shared" si="92"/>
        <v>0</v>
      </c>
      <c r="CX93">
        <f t="shared" si="93"/>
        <v>0</v>
      </c>
      <c r="CY93">
        <f t="shared" si="94"/>
        <v>0</v>
      </c>
      <c r="CZ93">
        <f t="shared" si="95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112</v>
      </c>
      <c r="DO93">
        <v>70</v>
      </c>
      <c r="DP93">
        <v>1.0469999999999999</v>
      </c>
      <c r="DQ93">
        <v>1</v>
      </c>
      <c r="DU93">
        <v>1013</v>
      </c>
      <c r="DV93" t="s">
        <v>210</v>
      </c>
      <c r="DW93" t="s">
        <v>210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58828291</v>
      </c>
      <c r="EF93">
        <v>40</v>
      </c>
      <c r="EG93" t="s">
        <v>107</v>
      </c>
      <c r="EH93">
        <v>0</v>
      </c>
      <c r="EI93" t="s">
        <v>3</v>
      </c>
      <c r="EJ93">
        <v>2</v>
      </c>
      <c r="EK93">
        <v>1726</v>
      </c>
      <c r="EL93" t="s">
        <v>205</v>
      </c>
      <c r="EM93" t="s">
        <v>206</v>
      </c>
      <c r="EO93" t="s">
        <v>3</v>
      </c>
      <c r="EQ93">
        <v>0</v>
      </c>
      <c r="ER93">
        <v>153.63</v>
      </c>
      <c r="ES93">
        <v>153.63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6"/>
        <v>0</v>
      </c>
      <c r="FS93">
        <v>0</v>
      </c>
      <c r="FX93">
        <v>112</v>
      </c>
      <c r="FY93">
        <v>70</v>
      </c>
      <c r="GA93" t="s">
        <v>3</v>
      </c>
      <c r="GD93">
        <v>0</v>
      </c>
      <c r="GF93">
        <v>-729980367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 t="shared" si="97"/>
        <v>0</v>
      </c>
      <c r="GM93">
        <f t="shared" si="98"/>
        <v>2269.12</v>
      </c>
      <c r="GN93">
        <f t="shared" si="99"/>
        <v>0</v>
      </c>
      <c r="GO93">
        <f t="shared" si="100"/>
        <v>2269.12</v>
      </c>
      <c r="GP93">
        <f t="shared" si="101"/>
        <v>0</v>
      </c>
      <c r="GR93">
        <v>0</v>
      </c>
      <c r="GS93">
        <v>3</v>
      </c>
      <c r="GT93">
        <v>0</v>
      </c>
      <c r="GU93" t="s">
        <v>3</v>
      </c>
      <c r="GV93">
        <f t="shared" si="102"/>
        <v>0</v>
      </c>
      <c r="GW93">
        <v>1</v>
      </c>
      <c r="GX93">
        <f t="shared" si="103"/>
        <v>0</v>
      </c>
      <c r="HA93">
        <v>0</v>
      </c>
      <c r="HB93">
        <v>0</v>
      </c>
      <c r="HC93">
        <f t="shared" si="104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5" spans="1:245" x14ac:dyDescent="0.2">
      <c r="A95" s="2">
        <v>51</v>
      </c>
      <c r="B95" s="2">
        <f>B76</f>
        <v>1</v>
      </c>
      <c r="C95" s="2">
        <f>A76</f>
        <v>4</v>
      </c>
      <c r="D95" s="2">
        <f>ROW(A76)</f>
        <v>76</v>
      </c>
      <c r="E95" s="2"/>
      <c r="F95" s="2" t="str">
        <f>IF(F76&lt;&gt;"",F76,"")</f>
        <v>Новый раздел</v>
      </c>
      <c r="G95" s="2" t="str">
        <f>IF(G76&lt;&gt;"",G76,"")</f>
        <v>Монтажные работы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105">ROUND(AB95,2)</f>
        <v>61295.17</v>
      </c>
      <c r="P95" s="2">
        <f t="shared" si="105"/>
        <v>36118.82</v>
      </c>
      <c r="Q95" s="2">
        <f t="shared" si="105"/>
        <v>1614</v>
      </c>
      <c r="R95" s="2">
        <f t="shared" si="105"/>
        <v>767.64</v>
      </c>
      <c r="S95" s="2">
        <f t="shared" si="105"/>
        <v>23562.35</v>
      </c>
      <c r="T95" s="2">
        <f t="shared" si="105"/>
        <v>0</v>
      </c>
      <c r="U95" s="2">
        <f>AH95</f>
        <v>37.4759629156</v>
      </c>
      <c r="V95" s="2">
        <f>AI95</f>
        <v>0</v>
      </c>
      <c r="W95" s="2">
        <f>ROUND(AJ95,2)</f>
        <v>0</v>
      </c>
      <c r="X95" s="2">
        <f>ROUND(AK95,2)</f>
        <v>21677.37</v>
      </c>
      <c r="Y95" s="2">
        <f>ROUND(AL95,2)</f>
        <v>10131.81</v>
      </c>
      <c r="Z95" s="2"/>
      <c r="AA95" s="2"/>
      <c r="AB95" s="2">
        <f>ROUND(SUMIF(AA80:AA93,"=59525007",O80:O93),2)</f>
        <v>61295.17</v>
      </c>
      <c r="AC95" s="2">
        <f>ROUND(SUMIF(AA80:AA93,"=59525007",P80:P93),2)</f>
        <v>36118.82</v>
      </c>
      <c r="AD95" s="2">
        <f>ROUND(SUMIF(AA80:AA93,"=59525007",Q80:Q93),2)</f>
        <v>1614</v>
      </c>
      <c r="AE95" s="2">
        <f>ROUND(SUMIF(AA80:AA93,"=59525007",R80:R93),2)</f>
        <v>767.64</v>
      </c>
      <c r="AF95" s="2">
        <f>ROUND(SUMIF(AA80:AA93,"=59525007",S80:S93),2)</f>
        <v>23562.35</v>
      </c>
      <c r="AG95" s="2">
        <f>ROUND(SUMIF(AA80:AA93,"=59525007",T80:T93),2)</f>
        <v>0</v>
      </c>
      <c r="AH95" s="2">
        <f>SUMIF(AA80:AA93,"=59525007",U80:U93)</f>
        <v>37.4759629156</v>
      </c>
      <c r="AI95" s="2">
        <f>SUMIF(AA80:AA93,"=59525007",V80:V93)</f>
        <v>0</v>
      </c>
      <c r="AJ95" s="2">
        <f>ROUND(SUMIF(AA80:AA93,"=59525007",W80:W93),2)</f>
        <v>0</v>
      </c>
      <c r="AK95" s="2">
        <f>ROUND(SUMIF(AA80:AA93,"=59525007",X80:X93),2)</f>
        <v>21677.37</v>
      </c>
      <c r="AL95" s="2">
        <f>ROUND(SUMIF(AA80:AA93,"=59525007",Y80:Y93),2)</f>
        <v>10131.81</v>
      </c>
      <c r="AM95" s="2"/>
      <c r="AN95" s="2"/>
      <c r="AO95" s="2">
        <f t="shared" ref="AO95:BD95" si="106">ROUND(BX95,2)</f>
        <v>0</v>
      </c>
      <c r="AP95" s="2">
        <f t="shared" si="106"/>
        <v>0</v>
      </c>
      <c r="AQ95" s="2">
        <f t="shared" si="106"/>
        <v>0</v>
      </c>
      <c r="AR95" s="2">
        <f t="shared" si="106"/>
        <v>94332.59</v>
      </c>
      <c r="AS95" s="2">
        <f t="shared" si="106"/>
        <v>0</v>
      </c>
      <c r="AT95" s="2">
        <f t="shared" si="106"/>
        <v>94332.59</v>
      </c>
      <c r="AU95" s="2">
        <f t="shared" si="106"/>
        <v>0</v>
      </c>
      <c r="AV95" s="2">
        <f t="shared" si="106"/>
        <v>36118.82</v>
      </c>
      <c r="AW95" s="2">
        <f t="shared" si="106"/>
        <v>36118.82</v>
      </c>
      <c r="AX95" s="2">
        <f t="shared" si="106"/>
        <v>0</v>
      </c>
      <c r="AY95" s="2">
        <f t="shared" si="106"/>
        <v>36118.82</v>
      </c>
      <c r="AZ95" s="2">
        <f t="shared" si="106"/>
        <v>0</v>
      </c>
      <c r="BA95" s="2">
        <f t="shared" si="106"/>
        <v>0</v>
      </c>
      <c r="BB95" s="2">
        <f t="shared" si="106"/>
        <v>0</v>
      </c>
      <c r="BC95" s="2">
        <f t="shared" si="106"/>
        <v>0</v>
      </c>
      <c r="BD95" s="2">
        <f t="shared" si="106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ROUND(SUMIF(AA80:AA93,"=59525007",FQ80:FQ93),2)</f>
        <v>0</v>
      </c>
      <c r="BY95" s="2">
        <f>ROUND(SUMIF(AA80:AA93,"=59525007",FR80:FR93),2)</f>
        <v>0</v>
      </c>
      <c r="BZ95" s="2">
        <f>ROUND(SUMIF(AA80:AA93,"=59525007",GL80:GL93),2)</f>
        <v>0</v>
      </c>
      <c r="CA95" s="2">
        <f>ROUND(SUMIF(AA80:AA93,"=59525007",GM80:GM93),2)</f>
        <v>94332.59</v>
      </c>
      <c r="CB95" s="2">
        <f>ROUND(SUMIF(AA80:AA93,"=59525007",GN80:GN93),2)</f>
        <v>0</v>
      </c>
      <c r="CC95" s="2">
        <f>ROUND(SUMIF(AA80:AA93,"=59525007",GO80:GO93),2)</f>
        <v>94332.59</v>
      </c>
      <c r="CD95" s="2">
        <f>ROUND(SUMIF(AA80:AA93,"=59525007",GP80:GP93),2)</f>
        <v>0</v>
      </c>
      <c r="CE95" s="2">
        <f>AC95-BX95</f>
        <v>36118.82</v>
      </c>
      <c r="CF95" s="2">
        <f>AC95-BY95</f>
        <v>36118.82</v>
      </c>
      <c r="CG95" s="2">
        <f>BX95-BZ95</f>
        <v>0</v>
      </c>
      <c r="CH95" s="2">
        <f>AC95-BX95-BY95+BZ95</f>
        <v>36118.82</v>
      </c>
      <c r="CI95" s="2">
        <f>BY95-BZ95</f>
        <v>0</v>
      </c>
      <c r="CJ95" s="2">
        <f>ROUND(SUMIF(AA80:AA93,"=59525007",GX80:GX93),2)</f>
        <v>0</v>
      </c>
      <c r="CK95" s="2">
        <f>ROUND(SUMIF(AA80:AA93,"=59525007",GY80:GY93),2)</f>
        <v>0</v>
      </c>
      <c r="CL95" s="2">
        <f>ROUND(SUMIF(AA80:AA93,"=59525007",GZ80:GZ93),2)</f>
        <v>0</v>
      </c>
      <c r="CM95" s="2">
        <f>ROUND(SUMIF(AA80:AA93,"=59525007",HD80:HD93),2)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61295.17</v>
      </c>
      <c r="G97" s="4" t="s">
        <v>115</v>
      </c>
      <c r="H97" s="4" t="s">
        <v>116</v>
      </c>
      <c r="I97" s="4"/>
      <c r="J97" s="4"/>
      <c r="K97" s="4">
        <v>201</v>
      </c>
      <c r="L97" s="4">
        <v>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61295.17</v>
      </c>
      <c r="X97" s="4">
        <v>1</v>
      </c>
      <c r="Y97" s="4">
        <v>61295.17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36118.82</v>
      </c>
      <c r="G98" s="4" t="s">
        <v>117</v>
      </c>
      <c r="H98" s="4" t="s">
        <v>118</v>
      </c>
      <c r="I98" s="4"/>
      <c r="J98" s="4"/>
      <c r="K98" s="4">
        <v>202</v>
      </c>
      <c r="L98" s="4">
        <v>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36118.82</v>
      </c>
      <c r="X98" s="4">
        <v>1</v>
      </c>
      <c r="Y98" s="4">
        <v>36118.82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119</v>
      </c>
      <c r="H99" s="4" t="s">
        <v>120</v>
      </c>
      <c r="I99" s="4"/>
      <c r="J99" s="4"/>
      <c r="K99" s="4">
        <v>222</v>
      </c>
      <c r="L99" s="4">
        <v>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36118.82</v>
      </c>
      <c r="G100" s="4" t="s">
        <v>121</v>
      </c>
      <c r="H100" s="4" t="s">
        <v>122</v>
      </c>
      <c r="I100" s="4"/>
      <c r="J100" s="4"/>
      <c r="K100" s="4">
        <v>225</v>
      </c>
      <c r="L100" s="4">
        <v>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36118.82</v>
      </c>
      <c r="X100" s="4">
        <v>1</v>
      </c>
      <c r="Y100" s="4">
        <v>36118.82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36118.82</v>
      </c>
      <c r="G101" s="4" t="s">
        <v>123</v>
      </c>
      <c r="H101" s="4" t="s">
        <v>124</v>
      </c>
      <c r="I101" s="4"/>
      <c r="J101" s="4"/>
      <c r="K101" s="4">
        <v>226</v>
      </c>
      <c r="L101" s="4">
        <v>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36118.82</v>
      </c>
      <c r="X101" s="4">
        <v>1</v>
      </c>
      <c r="Y101" s="4">
        <v>36118.82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125</v>
      </c>
      <c r="H102" s="4" t="s">
        <v>126</v>
      </c>
      <c r="I102" s="4"/>
      <c r="J102" s="4"/>
      <c r="K102" s="4">
        <v>227</v>
      </c>
      <c r="L102" s="4">
        <v>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36118.82</v>
      </c>
      <c r="G103" s="4" t="s">
        <v>127</v>
      </c>
      <c r="H103" s="4" t="s">
        <v>128</v>
      </c>
      <c r="I103" s="4"/>
      <c r="J103" s="4"/>
      <c r="K103" s="4">
        <v>228</v>
      </c>
      <c r="L103" s="4">
        <v>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36118.82</v>
      </c>
      <c r="X103" s="4">
        <v>1</v>
      </c>
      <c r="Y103" s="4">
        <v>36118.82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129</v>
      </c>
      <c r="H104" s="4" t="s">
        <v>130</v>
      </c>
      <c r="I104" s="4"/>
      <c r="J104" s="4"/>
      <c r="K104" s="4">
        <v>216</v>
      </c>
      <c r="L104" s="4">
        <v>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131</v>
      </c>
      <c r="H105" s="4" t="s">
        <v>132</v>
      </c>
      <c r="I105" s="4"/>
      <c r="J105" s="4"/>
      <c r="K105" s="4">
        <v>223</v>
      </c>
      <c r="L105" s="4">
        <v>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133</v>
      </c>
      <c r="H106" s="4" t="s">
        <v>134</v>
      </c>
      <c r="I106" s="4"/>
      <c r="J106" s="4"/>
      <c r="K106" s="4">
        <v>229</v>
      </c>
      <c r="L106" s="4">
        <v>10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1614</v>
      </c>
      <c r="G107" s="4" t="s">
        <v>135</v>
      </c>
      <c r="H107" s="4" t="s">
        <v>136</v>
      </c>
      <c r="I107" s="4"/>
      <c r="J107" s="4"/>
      <c r="K107" s="4">
        <v>203</v>
      </c>
      <c r="L107" s="4">
        <v>11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1614</v>
      </c>
      <c r="X107" s="4">
        <v>1</v>
      </c>
      <c r="Y107" s="4">
        <v>1614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137</v>
      </c>
      <c r="H108" s="4" t="s">
        <v>138</v>
      </c>
      <c r="I108" s="4"/>
      <c r="J108" s="4"/>
      <c r="K108" s="4">
        <v>231</v>
      </c>
      <c r="L108" s="4">
        <v>12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767.64</v>
      </c>
      <c r="G109" s="4" t="s">
        <v>139</v>
      </c>
      <c r="H109" s="4" t="s">
        <v>140</v>
      </c>
      <c r="I109" s="4"/>
      <c r="J109" s="4"/>
      <c r="K109" s="4">
        <v>204</v>
      </c>
      <c r="L109" s="4">
        <v>13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767.64</v>
      </c>
      <c r="X109" s="4">
        <v>1</v>
      </c>
      <c r="Y109" s="4">
        <v>767.64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23562.35</v>
      </c>
      <c r="G110" s="4" t="s">
        <v>141</v>
      </c>
      <c r="H110" s="4" t="s">
        <v>142</v>
      </c>
      <c r="I110" s="4"/>
      <c r="J110" s="4"/>
      <c r="K110" s="4">
        <v>205</v>
      </c>
      <c r="L110" s="4">
        <v>14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23562.35</v>
      </c>
      <c r="X110" s="4">
        <v>1</v>
      </c>
      <c r="Y110" s="4">
        <v>23562.35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143</v>
      </c>
      <c r="H111" s="4" t="s">
        <v>144</v>
      </c>
      <c r="I111" s="4"/>
      <c r="J111" s="4"/>
      <c r="K111" s="4">
        <v>232</v>
      </c>
      <c r="L111" s="4">
        <v>15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0</v>
      </c>
      <c r="G112" s="4" t="s">
        <v>145</v>
      </c>
      <c r="H112" s="4" t="s">
        <v>146</v>
      </c>
      <c r="I112" s="4"/>
      <c r="J112" s="4"/>
      <c r="K112" s="4">
        <v>214</v>
      </c>
      <c r="L112" s="4">
        <v>16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94332.59</v>
      </c>
      <c r="G113" s="4" t="s">
        <v>147</v>
      </c>
      <c r="H113" s="4" t="s">
        <v>148</v>
      </c>
      <c r="I113" s="4"/>
      <c r="J113" s="4"/>
      <c r="K113" s="4">
        <v>215</v>
      </c>
      <c r="L113" s="4">
        <v>17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94332.59</v>
      </c>
      <c r="X113" s="4">
        <v>1</v>
      </c>
      <c r="Y113" s="4">
        <v>94332.59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149</v>
      </c>
      <c r="H114" s="4" t="s">
        <v>150</v>
      </c>
      <c r="I114" s="4"/>
      <c r="J114" s="4"/>
      <c r="K114" s="4">
        <v>217</v>
      </c>
      <c r="L114" s="4">
        <v>18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151</v>
      </c>
      <c r="H115" s="4" t="s">
        <v>152</v>
      </c>
      <c r="I115" s="4"/>
      <c r="J115" s="4"/>
      <c r="K115" s="4">
        <v>230</v>
      </c>
      <c r="L115" s="4">
        <v>19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153</v>
      </c>
      <c r="H116" s="4" t="s">
        <v>154</v>
      </c>
      <c r="I116" s="4"/>
      <c r="J116" s="4"/>
      <c r="K116" s="4">
        <v>206</v>
      </c>
      <c r="L116" s="4">
        <v>20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Source!U95</f>
        <v>37.4759629156</v>
      </c>
      <c r="G117" s="4" t="s">
        <v>155</v>
      </c>
      <c r="H117" s="4" t="s">
        <v>156</v>
      </c>
      <c r="I117" s="4"/>
      <c r="J117" s="4"/>
      <c r="K117" s="4">
        <v>207</v>
      </c>
      <c r="L117" s="4">
        <v>21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37.475962915599993</v>
      </c>
      <c r="X117" s="4">
        <v>1</v>
      </c>
      <c r="Y117" s="4">
        <v>37.475962915599993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Source!V95</f>
        <v>0</v>
      </c>
      <c r="G118" s="4" t="s">
        <v>157</v>
      </c>
      <c r="H118" s="4" t="s">
        <v>158</v>
      </c>
      <c r="I118" s="4"/>
      <c r="J118" s="4"/>
      <c r="K118" s="4">
        <v>208</v>
      </c>
      <c r="L118" s="4">
        <v>22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159</v>
      </c>
      <c r="H119" s="4" t="s">
        <v>160</v>
      </c>
      <c r="I119" s="4"/>
      <c r="J119" s="4"/>
      <c r="K119" s="4">
        <v>209</v>
      </c>
      <c r="L119" s="4">
        <v>23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161</v>
      </c>
      <c r="H120" s="4" t="s">
        <v>162</v>
      </c>
      <c r="I120" s="4"/>
      <c r="J120" s="4"/>
      <c r="K120" s="4">
        <v>233</v>
      </c>
      <c r="L120" s="4">
        <v>24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21677.37</v>
      </c>
      <c r="G121" s="4" t="s">
        <v>163</v>
      </c>
      <c r="H121" s="4" t="s">
        <v>164</v>
      </c>
      <c r="I121" s="4"/>
      <c r="J121" s="4"/>
      <c r="K121" s="4">
        <v>210</v>
      </c>
      <c r="L121" s="4">
        <v>25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21677.37</v>
      </c>
      <c r="X121" s="4">
        <v>1</v>
      </c>
      <c r="Y121" s="4">
        <v>21677.37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10131.81</v>
      </c>
      <c r="G122" s="4" t="s">
        <v>165</v>
      </c>
      <c r="H122" s="4" t="s">
        <v>166</v>
      </c>
      <c r="I122" s="4"/>
      <c r="J122" s="4"/>
      <c r="K122" s="4">
        <v>211</v>
      </c>
      <c r="L122" s="4">
        <v>26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10131.81</v>
      </c>
      <c r="X122" s="4">
        <v>1</v>
      </c>
      <c r="Y122" s="4">
        <v>10131.81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94332.59</v>
      </c>
      <c r="G123" s="4" t="s">
        <v>167</v>
      </c>
      <c r="H123" s="4" t="s">
        <v>168</v>
      </c>
      <c r="I123" s="4"/>
      <c r="J123" s="4"/>
      <c r="K123" s="4">
        <v>224</v>
      </c>
      <c r="L123" s="4">
        <v>27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94332.59</v>
      </c>
      <c r="X123" s="4">
        <v>1</v>
      </c>
      <c r="Y123" s="4">
        <v>94332.59</v>
      </c>
      <c r="Z123" s="4"/>
      <c r="AA123" s="4"/>
      <c r="AB123" s="4"/>
    </row>
    <row r="125" spans="1:206" x14ac:dyDescent="0.2">
      <c r="A125" s="2">
        <v>51</v>
      </c>
      <c r="B125" s="2">
        <f>B20</f>
        <v>1</v>
      </c>
      <c r="C125" s="2">
        <f>A20</f>
        <v>3</v>
      </c>
      <c r="D125" s="2">
        <f>ROW(A20)</f>
        <v>20</v>
      </c>
      <c r="E125" s="2"/>
      <c r="F125" s="2" t="str">
        <f>IF(F20&lt;&gt;"",F20,"")</f>
        <v/>
      </c>
      <c r="G125" s="2" t="str">
        <f>IF(G20&lt;&gt;"",G20,"")</f>
        <v>Новая локальная смета</v>
      </c>
      <c r="H125" s="2">
        <v>0</v>
      </c>
      <c r="I125" s="2"/>
      <c r="J125" s="2"/>
      <c r="K125" s="2"/>
      <c r="L125" s="2"/>
      <c r="M125" s="2"/>
      <c r="N125" s="2"/>
      <c r="O125" s="2">
        <f t="shared" ref="O125:T125" si="107">ROUND(O46+O95+AB125,2)</f>
        <v>143567.79999999999</v>
      </c>
      <c r="P125" s="2">
        <f t="shared" si="107"/>
        <v>94253.57</v>
      </c>
      <c r="Q125" s="2">
        <f t="shared" si="107"/>
        <v>9770.4</v>
      </c>
      <c r="R125" s="2">
        <f t="shared" si="107"/>
        <v>4740.74</v>
      </c>
      <c r="S125" s="2">
        <f t="shared" si="107"/>
        <v>39543.83</v>
      </c>
      <c r="T125" s="2">
        <f t="shared" si="107"/>
        <v>0</v>
      </c>
      <c r="U125" s="2">
        <f>U46+U95+AH125</f>
        <v>69.353273095700004</v>
      </c>
      <c r="V125" s="2">
        <f>V46+V95+AI125</f>
        <v>0</v>
      </c>
      <c r="W125" s="2">
        <f>ROUND(W46+W95+AJ125,2)</f>
        <v>0</v>
      </c>
      <c r="X125" s="2">
        <f>ROUND(X46+X95+AK125,2)</f>
        <v>34746.980000000003</v>
      </c>
      <c r="Y125" s="2">
        <f>ROUND(Y46+Y95+AL125,2)</f>
        <v>16715.09</v>
      </c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>
        <f t="shared" ref="AO125:BD125" si="108">ROUND(AO46+AO95+BX125,2)</f>
        <v>0</v>
      </c>
      <c r="AP125" s="2">
        <f t="shared" si="108"/>
        <v>0</v>
      </c>
      <c r="AQ125" s="2">
        <f t="shared" si="108"/>
        <v>0</v>
      </c>
      <c r="AR125" s="2">
        <f t="shared" si="108"/>
        <v>202615.09</v>
      </c>
      <c r="AS125" s="2">
        <f t="shared" si="108"/>
        <v>108282.5</v>
      </c>
      <c r="AT125" s="2">
        <f t="shared" si="108"/>
        <v>94332.59</v>
      </c>
      <c r="AU125" s="2">
        <f t="shared" si="108"/>
        <v>0</v>
      </c>
      <c r="AV125" s="2">
        <f t="shared" si="108"/>
        <v>94253.57</v>
      </c>
      <c r="AW125" s="2">
        <f t="shared" si="108"/>
        <v>94253.57</v>
      </c>
      <c r="AX125" s="2">
        <f t="shared" si="108"/>
        <v>0</v>
      </c>
      <c r="AY125" s="2">
        <f t="shared" si="108"/>
        <v>94253.57</v>
      </c>
      <c r="AZ125" s="2">
        <f t="shared" si="108"/>
        <v>0</v>
      </c>
      <c r="BA125" s="2">
        <f t="shared" si="108"/>
        <v>0</v>
      </c>
      <c r="BB125" s="2">
        <f t="shared" si="108"/>
        <v>0</v>
      </c>
      <c r="BC125" s="2">
        <f t="shared" si="108"/>
        <v>0</v>
      </c>
      <c r="BD125" s="2">
        <f t="shared" si="108"/>
        <v>0</v>
      </c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>
        <v>0</v>
      </c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201</v>
      </c>
      <c r="F127" s="4">
        <f>ROUND(Source!O125,O127)</f>
        <v>143567.79999999999</v>
      </c>
      <c r="G127" s="4" t="s">
        <v>115</v>
      </c>
      <c r="H127" s="4" t="s">
        <v>116</v>
      </c>
      <c r="I127" s="4"/>
      <c r="J127" s="4"/>
      <c r="K127" s="4">
        <v>201</v>
      </c>
      <c r="L127" s="4">
        <v>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143567.79999999999</v>
      </c>
      <c r="X127" s="4">
        <v>1</v>
      </c>
      <c r="Y127" s="4">
        <v>143567.79999999999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202</v>
      </c>
      <c r="F128" s="4">
        <f>ROUND(Source!P125,O128)</f>
        <v>94253.57</v>
      </c>
      <c r="G128" s="4" t="s">
        <v>117</v>
      </c>
      <c r="H128" s="4" t="s">
        <v>118</v>
      </c>
      <c r="I128" s="4"/>
      <c r="J128" s="4"/>
      <c r="K128" s="4">
        <v>202</v>
      </c>
      <c r="L128" s="4">
        <v>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94253.57</v>
      </c>
      <c r="X128" s="4">
        <v>1</v>
      </c>
      <c r="Y128" s="4">
        <v>94253.57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222</v>
      </c>
      <c r="F129" s="4">
        <f>ROUND(Source!AO125,O129)</f>
        <v>0</v>
      </c>
      <c r="G129" s="4" t="s">
        <v>119</v>
      </c>
      <c r="H129" s="4" t="s">
        <v>120</v>
      </c>
      <c r="I129" s="4"/>
      <c r="J129" s="4"/>
      <c r="K129" s="4">
        <v>222</v>
      </c>
      <c r="L129" s="4">
        <v>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225</v>
      </c>
      <c r="F130" s="4">
        <f>ROUND(Source!AV125,O130)</f>
        <v>94253.57</v>
      </c>
      <c r="G130" s="4" t="s">
        <v>121</v>
      </c>
      <c r="H130" s="4" t="s">
        <v>122</v>
      </c>
      <c r="I130" s="4"/>
      <c r="J130" s="4"/>
      <c r="K130" s="4">
        <v>225</v>
      </c>
      <c r="L130" s="4">
        <v>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94253.57</v>
      </c>
      <c r="X130" s="4">
        <v>1</v>
      </c>
      <c r="Y130" s="4">
        <v>94253.57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226</v>
      </c>
      <c r="F131" s="4">
        <f>ROUND(Source!AW125,O131)</f>
        <v>94253.57</v>
      </c>
      <c r="G131" s="4" t="s">
        <v>123</v>
      </c>
      <c r="H131" s="4" t="s">
        <v>124</v>
      </c>
      <c r="I131" s="4"/>
      <c r="J131" s="4"/>
      <c r="K131" s="4">
        <v>226</v>
      </c>
      <c r="L131" s="4">
        <v>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94253.57</v>
      </c>
      <c r="X131" s="4">
        <v>1</v>
      </c>
      <c r="Y131" s="4">
        <v>94253.57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227</v>
      </c>
      <c r="F132" s="4">
        <f>ROUND(Source!AX125,O132)</f>
        <v>0</v>
      </c>
      <c r="G132" s="4" t="s">
        <v>125</v>
      </c>
      <c r="H132" s="4" t="s">
        <v>126</v>
      </c>
      <c r="I132" s="4"/>
      <c r="J132" s="4"/>
      <c r="K132" s="4">
        <v>227</v>
      </c>
      <c r="L132" s="4">
        <v>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228</v>
      </c>
      <c r="F133" s="4">
        <f>ROUND(Source!AY125,O133)</f>
        <v>94253.57</v>
      </c>
      <c r="G133" s="4" t="s">
        <v>127</v>
      </c>
      <c r="H133" s="4" t="s">
        <v>128</v>
      </c>
      <c r="I133" s="4"/>
      <c r="J133" s="4"/>
      <c r="K133" s="4">
        <v>228</v>
      </c>
      <c r="L133" s="4">
        <v>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94253.57</v>
      </c>
      <c r="X133" s="4">
        <v>1</v>
      </c>
      <c r="Y133" s="4">
        <v>94253.57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216</v>
      </c>
      <c r="F134" s="4">
        <f>ROUND(Source!AP125,O134)</f>
        <v>0</v>
      </c>
      <c r="G134" s="4" t="s">
        <v>129</v>
      </c>
      <c r="H134" s="4" t="s">
        <v>130</v>
      </c>
      <c r="I134" s="4"/>
      <c r="J134" s="4"/>
      <c r="K134" s="4">
        <v>216</v>
      </c>
      <c r="L134" s="4">
        <v>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223</v>
      </c>
      <c r="F135" s="4">
        <f>ROUND(Source!AQ125,O135)</f>
        <v>0</v>
      </c>
      <c r="G135" s="4" t="s">
        <v>131</v>
      </c>
      <c r="H135" s="4" t="s">
        <v>132</v>
      </c>
      <c r="I135" s="4"/>
      <c r="J135" s="4"/>
      <c r="K135" s="4">
        <v>223</v>
      </c>
      <c r="L135" s="4">
        <v>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229</v>
      </c>
      <c r="F136" s="4">
        <f>ROUND(Source!AZ125,O136)</f>
        <v>0</v>
      </c>
      <c r="G136" s="4" t="s">
        <v>133</v>
      </c>
      <c r="H136" s="4" t="s">
        <v>134</v>
      </c>
      <c r="I136" s="4"/>
      <c r="J136" s="4"/>
      <c r="K136" s="4">
        <v>229</v>
      </c>
      <c r="L136" s="4">
        <v>10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203</v>
      </c>
      <c r="F137" s="4">
        <f>ROUND(Source!Q125,O137)</f>
        <v>9770.4</v>
      </c>
      <c r="G137" s="4" t="s">
        <v>135</v>
      </c>
      <c r="H137" s="4" t="s">
        <v>136</v>
      </c>
      <c r="I137" s="4"/>
      <c r="J137" s="4"/>
      <c r="K137" s="4">
        <v>203</v>
      </c>
      <c r="L137" s="4">
        <v>11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9770.4</v>
      </c>
      <c r="X137" s="4">
        <v>1</v>
      </c>
      <c r="Y137" s="4">
        <v>9770.4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231</v>
      </c>
      <c r="F138" s="4">
        <f>ROUND(Source!BB125,O138)</f>
        <v>0</v>
      </c>
      <c r="G138" s="4" t="s">
        <v>137</v>
      </c>
      <c r="H138" s="4" t="s">
        <v>138</v>
      </c>
      <c r="I138" s="4"/>
      <c r="J138" s="4"/>
      <c r="K138" s="4">
        <v>231</v>
      </c>
      <c r="L138" s="4">
        <v>12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204</v>
      </c>
      <c r="F139" s="4">
        <f>ROUND(Source!R125,O139)</f>
        <v>4740.74</v>
      </c>
      <c r="G139" s="4" t="s">
        <v>139</v>
      </c>
      <c r="H139" s="4" t="s">
        <v>140</v>
      </c>
      <c r="I139" s="4"/>
      <c r="J139" s="4"/>
      <c r="K139" s="4">
        <v>204</v>
      </c>
      <c r="L139" s="4">
        <v>13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4740.74</v>
      </c>
      <c r="X139" s="4">
        <v>1</v>
      </c>
      <c r="Y139" s="4">
        <v>4740.74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205</v>
      </c>
      <c r="F140" s="4">
        <f>ROUND(Source!S125,O140)</f>
        <v>39543.83</v>
      </c>
      <c r="G140" s="4" t="s">
        <v>141</v>
      </c>
      <c r="H140" s="4" t="s">
        <v>142</v>
      </c>
      <c r="I140" s="4"/>
      <c r="J140" s="4"/>
      <c r="K140" s="4">
        <v>205</v>
      </c>
      <c r="L140" s="4">
        <v>14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39543.83</v>
      </c>
      <c r="X140" s="4">
        <v>1</v>
      </c>
      <c r="Y140" s="4">
        <v>39543.83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232</v>
      </c>
      <c r="F141" s="4">
        <f>ROUND(Source!BC125,O141)</f>
        <v>0</v>
      </c>
      <c r="G141" s="4" t="s">
        <v>143</v>
      </c>
      <c r="H141" s="4" t="s">
        <v>144</v>
      </c>
      <c r="I141" s="4"/>
      <c r="J141" s="4"/>
      <c r="K141" s="4">
        <v>232</v>
      </c>
      <c r="L141" s="4">
        <v>15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214</v>
      </c>
      <c r="F142" s="4">
        <f>ROUND(Source!AS125,O142)</f>
        <v>108282.5</v>
      </c>
      <c r="G142" s="4" t="s">
        <v>145</v>
      </c>
      <c r="H142" s="4" t="s">
        <v>146</v>
      </c>
      <c r="I142" s="4"/>
      <c r="J142" s="4"/>
      <c r="K142" s="4">
        <v>214</v>
      </c>
      <c r="L142" s="4">
        <v>16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108282.5</v>
      </c>
      <c r="X142" s="4">
        <v>1</v>
      </c>
      <c r="Y142" s="4">
        <v>108282.5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215</v>
      </c>
      <c r="F143" s="4">
        <f>ROUND(Source!AT125,O143)</f>
        <v>94332.59</v>
      </c>
      <c r="G143" s="4" t="s">
        <v>147</v>
      </c>
      <c r="H143" s="4" t="s">
        <v>148</v>
      </c>
      <c r="I143" s="4"/>
      <c r="J143" s="4"/>
      <c r="K143" s="4">
        <v>215</v>
      </c>
      <c r="L143" s="4">
        <v>17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94332.59</v>
      </c>
      <c r="X143" s="4">
        <v>1</v>
      </c>
      <c r="Y143" s="4">
        <v>94332.59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217</v>
      </c>
      <c r="F144" s="4">
        <f>ROUND(Source!AU125,O144)</f>
        <v>0</v>
      </c>
      <c r="G144" s="4" t="s">
        <v>149</v>
      </c>
      <c r="H144" s="4" t="s">
        <v>150</v>
      </c>
      <c r="I144" s="4"/>
      <c r="J144" s="4"/>
      <c r="K144" s="4">
        <v>217</v>
      </c>
      <c r="L144" s="4">
        <v>18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230</v>
      </c>
      <c r="F145" s="4">
        <f>ROUND(Source!BA125,O145)</f>
        <v>0</v>
      </c>
      <c r="G145" s="4" t="s">
        <v>151</v>
      </c>
      <c r="H145" s="4" t="s">
        <v>152</v>
      </c>
      <c r="I145" s="4"/>
      <c r="J145" s="4"/>
      <c r="K145" s="4">
        <v>230</v>
      </c>
      <c r="L145" s="4">
        <v>19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206</v>
      </c>
      <c r="F146" s="4">
        <f>ROUND(Source!T125,O146)</f>
        <v>0</v>
      </c>
      <c r="G146" s="4" t="s">
        <v>153</v>
      </c>
      <c r="H146" s="4" t="s">
        <v>154</v>
      </c>
      <c r="I146" s="4"/>
      <c r="J146" s="4"/>
      <c r="K146" s="4">
        <v>206</v>
      </c>
      <c r="L146" s="4">
        <v>20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207</v>
      </c>
      <c r="F147" s="4">
        <f>Source!U125</f>
        <v>69.353273095700004</v>
      </c>
      <c r="G147" s="4" t="s">
        <v>155</v>
      </c>
      <c r="H147" s="4" t="s">
        <v>156</v>
      </c>
      <c r="I147" s="4"/>
      <c r="J147" s="4"/>
      <c r="K147" s="4">
        <v>207</v>
      </c>
      <c r="L147" s="4">
        <v>21</v>
      </c>
      <c r="M147" s="4">
        <v>3</v>
      </c>
      <c r="N147" s="4" t="s">
        <v>3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69.35327309569999</v>
      </c>
      <c r="X147" s="4">
        <v>1</v>
      </c>
      <c r="Y147" s="4">
        <v>69.35327309569999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208</v>
      </c>
      <c r="F148" s="4">
        <f>Source!V125</f>
        <v>0</v>
      </c>
      <c r="G148" s="4" t="s">
        <v>157</v>
      </c>
      <c r="H148" s="4" t="s">
        <v>158</v>
      </c>
      <c r="I148" s="4"/>
      <c r="J148" s="4"/>
      <c r="K148" s="4">
        <v>208</v>
      </c>
      <c r="L148" s="4">
        <v>22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209</v>
      </c>
      <c r="F149" s="4">
        <f>ROUND(Source!W125,O149)</f>
        <v>0</v>
      </c>
      <c r="G149" s="4" t="s">
        <v>159</v>
      </c>
      <c r="H149" s="4" t="s">
        <v>160</v>
      </c>
      <c r="I149" s="4"/>
      <c r="J149" s="4"/>
      <c r="K149" s="4">
        <v>209</v>
      </c>
      <c r="L149" s="4">
        <v>23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233</v>
      </c>
      <c r="F150" s="4">
        <f>ROUND(Source!BD125,O150)</f>
        <v>0</v>
      </c>
      <c r="G150" s="4" t="s">
        <v>161</v>
      </c>
      <c r="H150" s="4" t="s">
        <v>162</v>
      </c>
      <c r="I150" s="4"/>
      <c r="J150" s="4"/>
      <c r="K150" s="4">
        <v>233</v>
      </c>
      <c r="L150" s="4">
        <v>24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210</v>
      </c>
      <c r="F151" s="4">
        <f>ROUND(Source!X125,O151)</f>
        <v>34746.980000000003</v>
      </c>
      <c r="G151" s="4" t="s">
        <v>163</v>
      </c>
      <c r="H151" s="4" t="s">
        <v>164</v>
      </c>
      <c r="I151" s="4"/>
      <c r="J151" s="4"/>
      <c r="K151" s="4">
        <v>210</v>
      </c>
      <c r="L151" s="4">
        <v>25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34746.980000000003</v>
      </c>
      <c r="X151" s="4">
        <v>1</v>
      </c>
      <c r="Y151" s="4">
        <v>34746.980000000003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211</v>
      </c>
      <c r="F152" s="4">
        <f>ROUND(Source!Y125,O152)</f>
        <v>16715.09</v>
      </c>
      <c r="G152" s="4" t="s">
        <v>165</v>
      </c>
      <c r="H152" s="4" t="s">
        <v>166</v>
      </c>
      <c r="I152" s="4"/>
      <c r="J152" s="4"/>
      <c r="K152" s="4">
        <v>211</v>
      </c>
      <c r="L152" s="4">
        <v>26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16715.09</v>
      </c>
      <c r="X152" s="4">
        <v>1</v>
      </c>
      <c r="Y152" s="4">
        <v>16715.09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224</v>
      </c>
      <c r="F153" s="4">
        <f>ROUND(Source!AR125,O153)</f>
        <v>202615.09</v>
      </c>
      <c r="G153" s="4" t="s">
        <v>167</v>
      </c>
      <c r="H153" s="4" t="s">
        <v>168</v>
      </c>
      <c r="I153" s="4"/>
      <c r="J153" s="4"/>
      <c r="K153" s="4">
        <v>224</v>
      </c>
      <c r="L153" s="4">
        <v>27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202615.09</v>
      </c>
      <c r="X153" s="4">
        <v>1</v>
      </c>
      <c r="Y153" s="4">
        <v>202615.09</v>
      </c>
      <c r="Z153" s="4"/>
      <c r="AA153" s="4"/>
      <c r="AB153" s="4"/>
    </row>
    <row r="155" spans="1:206" x14ac:dyDescent="0.2">
      <c r="A155" s="2">
        <v>51</v>
      </c>
      <c r="B155" s="2">
        <f>B12</f>
        <v>191</v>
      </c>
      <c r="C155" s="2">
        <f>A12</f>
        <v>1</v>
      </c>
      <c r="D155" s="2">
        <f>ROW(A12)</f>
        <v>12</v>
      </c>
      <c r="E155" s="2"/>
      <c r="F155" s="2" t="str">
        <f>IF(F12&lt;&gt;"",F12,"")</f>
        <v>08-01-06</v>
      </c>
      <c r="G155" s="2" t="str">
        <f>IF(G12&lt;&gt;"",G12,"")</f>
        <v>08-01-06 Кабельные линии 0,4 кВ в трубах (временная схема)</v>
      </c>
      <c r="H155" s="2">
        <v>0</v>
      </c>
      <c r="I155" s="2"/>
      <c r="J155" s="2"/>
      <c r="K155" s="2"/>
      <c r="L155" s="2"/>
      <c r="M155" s="2"/>
      <c r="N155" s="2"/>
      <c r="O155" s="2">
        <f t="shared" ref="O155:T155" si="109">ROUND(O125,2)</f>
        <v>143567.79999999999</v>
      </c>
      <c r="P155" s="2">
        <f t="shared" si="109"/>
        <v>94253.57</v>
      </c>
      <c r="Q155" s="2">
        <f t="shared" si="109"/>
        <v>9770.4</v>
      </c>
      <c r="R155" s="2">
        <f t="shared" si="109"/>
        <v>4740.74</v>
      </c>
      <c r="S155" s="2">
        <f t="shared" si="109"/>
        <v>39543.83</v>
      </c>
      <c r="T155" s="2">
        <f t="shared" si="109"/>
        <v>0</v>
      </c>
      <c r="U155" s="2">
        <f>U125</f>
        <v>69.353273095700004</v>
      </c>
      <c r="V155" s="2">
        <f>V125</f>
        <v>0</v>
      </c>
      <c r="W155" s="2">
        <f>ROUND(W125,2)</f>
        <v>0</v>
      </c>
      <c r="X155" s="2">
        <f>ROUND(X125,2)</f>
        <v>34746.980000000003</v>
      </c>
      <c r="Y155" s="2">
        <f>ROUND(Y125,2)</f>
        <v>16715.09</v>
      </c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>
        <f t="shared" ref="AO155:BD155" si="110">ROUND(AO125,2)</f>
        <v>0</v>
      </c>
      <c r="AP155" s="2">
        <f t="shared" si="110"/>
        <v>0</v>
      </c>
      <c r="AQ155" s="2">
        <f t="shared" si="110"/>
        <v>0</v>
      </c>
      <c r="AR155" s="2">
        <f t="shared" si="110"/>
        <v>202615.09</v>
      </c>
      <c r="AS155" s="2">
        <f t="shared" si="110"/>
        <v>108282.5</v>
      </c>
      <c r="AT155" s="2">
        <f t="shared" si="110"/>
        <v>94332.59</v>
      </c>
      <c r="AU155" s="2">
        <f t="shared" si="110"/>
        <v>0</v>
      </c>
      <c r="AV155" s="2">
        <f t="shared" si="110"/>
        <v>94253.57</v>
      </c>
      <c r="AW155" s="2">
        <f t="shared" si="110"/>
        <v>94253.57</v>
      </c>
      <c r="AX155" s="2">
        <f t="shared" si="110"/>
        <v>0</v>
      </c>
      <c r="AY155" s="2">
        <f t="shared" si="110"/>
        <v>94253.57</v>
      </c>
      <c r="AZ155" s="2">
        <f t="shared" si="110"/>
        <v>0</v>
      </c>
      <c r="BA155" s="2">
        <f t="shared" si="110"/>
        <v>0</v>
      </c>
      <c r="BB155" s="2">
        <f t="shared" si="110"/>
        <v>0</v>
      </c>
      <c r="BC155" s="2">
        <f t="shared" si="110"/>
        <v>0</v>
      </c>
      <c r="BD155" s="2">
        <f t="shared" si="110"/>
        <v>0</v>
      </c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>
        <v>0</v>
      </c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201</v>
      </c>
      <c r="F157" s="4">
        <f>ROUND(Source!O155,O157)</f>
        <v>143567.79999999999</v>
      </c>
      <c r="G157" s="4" t="s">
        <v>115</v>
      </c>
      <c r="H157" s="4" t="s">
        <v>116</v>
      </c>
      <c r="I157" s="4"/>
      <c r="J157" s="4"/>
      <c r="K157" s="4">
        <v>201</v>
      </c>
      <c r="L157" s="4">
        <v>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143567.79999999999</v>
      </c>
      <c r="X157" s="4">
        <v>1</v>
      </c>
      <c r="Y157" s="4">
        <v>143567.79999999999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202</v>
      </c>
      <c r="F158" s="4">
        <f>ROUND(Source!P155,O158)</f>
        <v>94253.57</v>
      </c>
      <c r="G158" s="4" t="s">
        <v>117</v>
      </c>
      <c r="H158" s="4" t="s">
        <v>118</v>
      </c>
      <c r="I158" s="4"/>
      <c r="J158" s="4"/>
      <c r="K158" s="4">
        <v>202</v>
      </c>
      <c r="L158" s="4">
        <v>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94253.57</v>
      </c>
      <c r="X158" s="4">
        <v>1</v>
      </c>
      <c r="Y158" s="4">
        <v>94253.57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222</v>
      </c>
      <c r="F159" s="4">
        <f>ROUND(Source!AO155,O159)</f>
        <v>0</v>
      </c>
      <c r="G159" s="4" t="s">
        <v>119</v>
      </c>
      <c r="H159" s="4" t="s">
        <v>120</v>
      </c>
      <c r="I159" s="4"/>
      <c r="J159" s="4"/>
      <c r="K159" s="4">
        <v>222</v>
      </c>
      <c r="L159" s="4">
        <v>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225</v>
      </c>
      <c r="F160" s="4">
        <f>ROUND(Source!AV155,O160)</f>
        <v>94253.57</v>
      </c>
      <c r="G160" s="4" t="s">
        <v>121</v>
      </c>
      <c r="H160" s="4" t="s">
        <v>122</v>
      </c>
      <c r="I160" s="4"/>
      <c r="J160" s="4"/>
      <c r="K160" s="4">
        <v>225</v>
      </c>
      <c r="L160" s="4">
        <v>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94253.57</v>
      </c>
      <c r="X160" s="4">
        <v>1</v>
      </c>
      <c r="Y160" s="4">
        <v>94253.57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226</v>
      </c>
      <c r="F161" s="4">
        <f>ROUND(Source!AW155,O161)</f>
        <v>94253.57</v>
      </c>
      <c r="G161" s="4" t="s">
        <v>123</v>
      </c>
      <c r="H161" s="4" t="s">
        <v>124</v>
      </c>
      <c r="I161" s="4"/>
      <c r="J161" s="4"/>
      <c r="K161" s="4">
        <v>226</v>
      </c>
      <c r="L161" s="4">
        <v>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94253.57</v>
      </c>
      <c r="X161" s="4">
        <v>1</v>
      </c>
      <c r="Y161" s="4">
        <v>94253.57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227</v>
      </c>
      <c r="F162" s="4">
        <f>ROUND(Source!AX155,O162)</f>
        <v>0</v>
      </c>
      <c r="G162" s="4" t="s">
        <v>125</v>
      </c>
      <c r="H162" s="4" t="s">
        <v>126</v>
      </c>
      <c r="I162" s="4"/>
      <c r="J162" s="4"/>
      <c r="K162" s="4">
        <v>227</v>
      </c>
      <c r="L162" s="4">
        <v>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228</v>
      </c>
      <c r="F163" s="4">
        <f>ROUND(Source!AY155,O163)</f>
        <v>94253.57</v>
      </c>
      <c r="G163" s="4" t="s">
        <v>127</v>
      </c>
      <c r="H163" s="4" t="s">
        <v>128</v>
      </c>
      <c r="I163" s="4"/>
      <c r="J163" s="4"/>
      <c r="K163" s="4">
        <v>228</v>
      </c>
      <c r="L163" s="4">
        <v>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94253.57</v>
      </c>
      <c r="X163" s="4">
        <v>1</v>
      </c>
      <c r="Y163" s="4">
        <v>94253.57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216</v>
      </c>
      <c r="F164" s="4">
        <f>ROUND(Source!AP155,O164)</f>
        <v>0</v>
      </c>
      <c r="G164" s="4" t="s">
        <v>129</v>
      </c>
      <c r="H164" s="4" t="s">
        <v>130</v>
      </c>
      <c r="I164" s="4"/>
      <c r="J164" s="4"/>
      <c r="K164" s="4">
        <v>216</v>
      </c>
      <c r="L164" s="4">
        <v>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223</v>
      </c>
      <c r="F165" s="4">
        <f>ROUND(Source!AQ155,O165)</f>
        <v>0</v>
      </c>
      <c r="G165" s="4" t="s">
        <v>131</v>
      </c>
      <c r="H165" s="4" t="s">
        <v>132</v>
      </c>
      <c r="I165" s="4"/>
      <c r="J165" s="4"/>
      <c r="K165" s="4">
        <v>223</v>
      </c>
      <c r="L165" s="4">
        <v>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229</v>
      </c>
      <c r="F166" s="4">
        <f>ROUND(Source!AZ155,O166)</f>
        <v>0</v>
      </c>
      <c r="G166" s="4" t="s">
        <v>133</v>
      </c>
      <c r="H166" s="4" t="s">
        <v>134</v>
      </c>
      <c r="I166" s="4"/>
      <c r="J166" s="4"/>
      <c r="K166" s="4">
        <v>229</v>
      </c>
      <c r="L166" s="4">
        <v>10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203</v>
      </c>
      <c r="F167" s="4">
        <f>ROUND(Source!Q155,O167)</f>
        <v>9770.4</v>
      </c>
      <c r="G167" s="4" t="s">
        <v>135</v>
      </c>
      <c r="H167" s="4" t="s">
        <v>136</v>
      </c>
      <c r="I167" s="4"/>
      <c r="J167" s="4"/>
      <c r="K167" s="4">
        <v>203</v>
      </c>
      <c r="L167" s="4">
        <v>11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9770.4</v>
      </c>
      <c r="X167" s="4">
        <v>1</v>
      </c>
      <c r="Y167" s="4">
        <v>9770.4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231</v>
      </c>
      <c r="F168" s="4">
        <f>ROUND(Source!BB155,O168)</f>
        <v>0</v>
      </c>
      <c r="G168" s="4" t="s">
        <v>137</v>
      </c>
      <c r="H168" s="4" t="s">
        <v>138</v>
      </c>
      <c r="I168" s="4"/>
      <c r="J168" s="4"/>
      <c r="K168" s="4">
        <v>231</v>
      </c>
      <c r="L168" s="4">
        <v>12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204</v>
      </c>
      <c r="F169" s="4">
        <f>ROUND(Source!R155,O169)</f>
        <v>4740.74</v>
      </c>
      <c r="G169" s="4" t="s">
        <v>139</v>
      </c>
      <c r="H169" s="4" t="s">
        <v>140</v>
      </c>
      <c r="I169" s="4"/>
      <c r="J169" s="4"/>
      <c r="K169" s="4">
        <v>204</v>
      </c>
      <c r="L169" s="4">
        <v>13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4740.74</v>
      </c>
      <c r="X169" s="4">
        <v>1</v>
      </c>
      <c r="Y169" s="4">
        <v>4740.74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205</v>
      </c>
      <c r="F170" s="4">
        <f>ROUND(Source!S155,O170)</f>
        <v>39543.83</v>
      </c>
      <c r="G170" s="4" t="s">
        <v>141</v>
      </c>
      <c r="H170" s="4" t="s">
        <v>142</v>
      </c>
      <c r="I170" s="4"/>
      <c r="J170" s="4"/>
      <c r="K170" s="4">
        <v>205</v>
      </c>
      <c r="L170" s="4">
        <v>14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39543.83</v>
      </c>
      <c r="X170" s="4">
        <v>1</v>
      </c>
      <c r="Y170" s="4">
        <v>39543.83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232</v>
      </c>
      <c r="F171" s="4">
        <f>ROUND(Source!BC155,O171)</f>
        <v>0</v>
      </c>
      <c r="G171" s="4" t="s">
        <v>143</v>
      </c>
      <c r="H171" s="4" t="s">
        <v>144</v>
      </c>
      <c r="I171" s="4"/>
      <c r="J171" s="4"/>
      <c r="K171" s="4">
        <v>232</v>
      </c>
      <c r="L171" s="4">
        <v>15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214</v>
      </c>
      <c r="F172" s="4">
        <f>ROUND(Source!AS155,O172)</f>
        <v>108282.5</v>
      </c>
      <c r="G172" s="4" t="s">
        <v>145</v>
      </c>
      <c r="H172" s="4" t="s">
        <v>146</v>
      </c>
      <c r="I172" s="4"/>
      <c r="J172" s="4"/>
      <c r="K172" s="4">
        <v>214</v>
      </c>
      <c r="L172" s="4">
        <v>16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108282.5</v>
      </c>
      <c r="X172" s="4">
        <v>1</v>
      </c>
      <c r="Y172" s="4">
        <v>108282.5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215</v>
      </c>
      <c r="F173" s="4">
        <f>ROUND(Source!AT155,O173)</f>
        <v>94332.59</v>
      </c>
      <c r="G173" s="4" t="s">
        <v>147</v>
      </c>
      <c r="H173" s="4" t="s">
        <v>148</v>
      </c>
      <c r="I173" s="4"/>
      <c r="J173" s="4"/>
      <c r="K173" s="4">
        <v>215</v>
      </c>
      <c r="L173" s="4">
        <v>17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94332.59</v>
      </c>
      <c r="X173" s="4">
        <v>1</v>
      </c>
      <c r="Y173" s="4">
        <v>94332.59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217</v>
      </c>
      <c r="F174" s="4">
        <f>ROUND(Source!AU155,O174)</f>
        <v>0</v>
      </c>
      <c r="G174" s="4" t="s">
        <v>149</v>
      </c>
      <c r="H174" s="4" t="s">
        <v>150</v>
      </c>
      <c r="I174" s="4"/>
      <c r="J174" s="4"/>
      <c r="K174" s="4">
        <v>217</v>
      </c>
      <c r="L174" s="4">
        <v>18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230</v>
      </c>
      <c r="F175" s="4">
        <f>ROUND(Source!BA155,O175)</f>
        <v>0</v>
      </c>
      <c r="G175" s="4" t="s">
        <v>151</v>
      </c>
      <c r="H175" s="4" t="s">
        <v>152</v>
      </c>
      <c r="I175" s="4"/>
      <c r="J175" s="4"/>
      <c r="K175" s="4">
        <v>230</v>
      </c>
      <c r="L175" s="4">
        <v>19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206</v>
      </c>
      <c r="F176" s="4">
        <f>ROUND(Source!T155,O176)</f>
        <v>0</v>
      </c>
      <c r="G176" s="4" t="s">
        <v>153</v>
      </c>
      <c r="H176" s="4" t="s">
        <v>154</v>
      </c>
      <c r="I176" s="4"/>
      <c r="J176" s="4"/>
      <c r="K176" s="4">
        <v>206</v>
      </c>
      <c r="L176" s="4">
        <v>20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50" x14ac:dyDescent="0.2">
      <c r="A177" s="4">
        <v>50</v>
      </c>
      <c r="B177" s="4">
        <v>0</v>
      </c>
      <c r="C177" s="4">
        <v>0</v>
      </c>
      <c r="D177" s="4">
        <v>1</v>
      </c>
      <c r="E177" s="4">
        <v>207</v>
      </c>
      <c r="F177" s="4">
        <f>Source!U155</f>
        <v>69.353273095700004</v>
      </c>
      <c r="G177" s="4" t="s">
        <v>155</v>
      </c>
      <c r="H177" s="4" t="s">
        <v>156</v>
      </c>
      <c r="I177" s="4"/>
      <c r="J177" s="4"/>
      <c r="K177" s="4">
        <v>207</v>
      </c>
      <c r="L177" s="4">
        <v>21</v>
      </c>
      <c r="M177" s="4">
        <v>3</v>
      </c>
      <c r="N177" s="4" t="s">
        <v>3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69.35327309569999</v>
      </c>
      <c r="X177" s="4">
        <v>1</v>
      </c>
      <c r="Y177" s="4">
        <v>69.35327309569999</v>
      </c>
      <c r="Z177" s="4"/>
      <c r="AA177" s="4"/>
      <c r="AB177" s="4"/>
    </row>
    <row r="178" spans="1:50" x14ac:dyDescent="0.2">
      <c r="A178" s="4">
        <v>50</v>
      </c>
      <c r="B178" s="4">
        <v>0</v>
      </c>
      <c r="C178" s="4">
        <v>0</v>
      </c>
      <c r="D178" s="4">
        <v>1</v>
      </c>
      <c r="E178" s="4">
        <v>208</v>
      </c>
      <c r="F178" s="4">
        <f>Source!V155</f>
        <v>0</v>
      </c>
      <c r="G178" s="4" t="s">
        <v>157</v>
      </c>
      <c r="H178" s="4" t="s">
        <v>158</v>
      </c>
      <c r="I178" s="4"/>
      <c r="J178" s="4"/>
      <c r="K178" s="4">
        <v>208</v>
      </c>
      <c r="L178" s="4">
        <v>22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50" x14ac:dyDescent="0.2">
      <c r="A179" s="4">
        <v>50</v>
      </c>
      <c r="B179" s="4">
        <v>0</v>
      </c>
      <c r="C179" s="4">
        <v>0</v>
      </c>
      <c r="D179" s="4">
        <v>1</v>
      </c>
      <c r="E179" s="4">
        <v>209</v>
      </c>
      <c r="F179" s="4">
        <f>ROUND(Source!W155,O179)</f>
        <v>0</v>
      </c>
      <c r="G179" s="4" t="s">
        <v>159</v>
      </c>
      <c r="H179" s="4" t="s">
        <v>160</v>
      </c>
      <c r="I179" s="4"/>
      <c r="J179" s="4"/>
      <c r="K179" s="4">
        <v>209</v>
      </c>
      <c r="L179" s="4">
        <v>23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50" x14ac:dyDescent="0.2">
      <c r="A180" s="4">
        <v>50</v>
      </c>
      <c r="B180" s="4">
        <v>0</v>
      </c>
      <c r="C180" s="4">
        <v>0</v>
      </c>
      <c r="D180" s="4">
        <v>1</v>
      </c>
      <c r="E180" s="4">
        <v>233</v>
      </c>
      <c r="F180" s="4">
        <f>ROUND(Source!BD155,O180)</f>
        <v>0</v>
      </c>
      <c r="G180" s="4" t="s">
        <v>161</v>
      </c>
      <c r="H180" s="4" t="s">
        <v>162</v>
      </c>
      <c r="I180" s="4"/>
      <c r="J180" s="4"/>
      <c r="K180" s="4">
        <v>233</v>
      </c>
      <c r="L180" s="4">
        <v>24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50" x14ac:dyDescent="0.2">
      <c r="A181" s="4">
        <v>50</v>
      </c>
      <c r="B181" s="4">
        <v>0</v>
      </c>
      <c r="C181" s="4">
        <v>0</v>
      </c>
      <c r="D181" s="4">
        <v>1</v>
      </c>
      <c r="E181" s="4">
        <v>210</v>
      </c>
      <c r="F181" s="4">
        <f>ROUND(Source!X155,O181)</f>
        <v>34746.980000000003</v>
      </c>
      <c r="G181" s="4" t="s">
        <v>163</v>
      </c>
      <c r="H181" s="4" t="s">
        <v>164</v>
      </c>
      <c r="I181" s="4"/>
      <c r="J181" s="4"/>
      <c r="K181" s="4">
        <v>210</v>
      </c>
      <c r="L181" s="4">
        <v>25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34746.980000000003</v>
      </c>
      <c r="X181" s="4">
        <v>1</v>
      </c>
      <c r="Y181" s="4">
        <v>34746.980000000003</v>
      </c>
      <c r="Z181" s="4"/>
      <c r="AA181" s="4"/>
      <c r="AB181" s="4"/>
    </row>
    <row r="182" spans="1:50" x14ac:dyDescent="0.2">
      <c r="A182" s="4">
        <v>50</v>
      </c>
      <c r="B182" s="4">
        <v>0</v>
      </c>
      <c r="C182" s="4">
        <v>0</v>
      </c>
      <c r="D182" s="4">
        <v>1</v>
      </c>
      <c r="E182" s="4">
        <v>211</v>
      </c>
      <c r="F182" s="4">
        <f>ROUND(Source!Y155,O182)</f>
        <v>16715.09</v>
      </c>
      <c r="G182" s="4" t="s">
        <v>165</v>
      </c>
      <c r="H182" s="4" t="s">
        <v>166</v>
      </c>
      <c r="I182" s="4"/>
      <c r="J182" s="4"/>
      <c r="K182" s="4">
        <v>211</v>
      </c>
      <c r="L182" s="4">
        <v>26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16715.09</v>
      </c>
      <c r="X182" s="4">
        <v>1</v>
      </c>
      <c r="Y182" s="4">
        <v>16715.09</v>
      </c>
      <c r="Z182" s="4"/>
      <c r="AA182" s="4"/>
      <c r="AB182" s="4"/>
    </row>
    <row r="183" spans="1:50" x14ac:dyDescent="0.2">
      <c r="A183" s="4">
        <v>50</v>
      </c>
      <c r="B183" s="4">
        <v>0</v>
      </c>
      <c r="C183" s="4">
        <v>0</v>
      </c>
      <c r="D183" s="4">
        <v>1</v>
      </c>
      <c r="E183" s="4">
        <v>224</v>
      </c>
      <c r="F183" s="4">
        <f>ROUND(Source!AR155,O183)</f>
        <v>202615.09</v>
      </c>
      <c r="G183" s="4" t="s">
        <v>167</v>
      </c>
      <c r="H183" s="4" t="s">
        <v>168</v>
      </c>
      <c r="I183" s="4"/>
      <c r="J183" s="4"/>
      <c r="K183" s="4">
        <v>224</v>
      </c>
      <c r="L183" s="4">
        <v>27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202615.09</v>
      </c>
      <c r="X183" s="4">
        <v>1</v>
      </c>
      <c r="Y183" s="4">
        <v>202615.09</v>
      </c>
      <c r="Z183" s="4"/>
      <c r="AA183" s="4"/>
      <c r="AB183" s="4"/>
    </row>
    <row r="186" spans="1:50" x14ac:dyDescent="0.2">
      <c r="A186">
        <v>70</v>
      </c>
      <c r="B186">
        <v>1</v>
      </c>
      <c r="D186">
        <v>1</v>
      </c>
      <c r="E186" t="s">
        <v>214</v>
      </c>
      <c r="F186" t="s">
        <v>215</v>
      </c>
      <c r="G186">
        <v>0</v>
      </c>
      <c r="H186">
        <v>0</v>
      </c>
      <c r="I186" t="s">
        <v>3</v>
      </c>
      <c r="J186">
        <v>1</v>
      </c>
      <c r="K186">
        <v>0</v>
      </c>
      <c r="L186" t="s">
        <v>3</v>
      </c>
      <c r="M186" t="s">
        <v>3</v>
      </c>
      <c r="N186">
        <v>0</v>
      </c>
      <c r="P186" t="s">
        <v>3</v>
      </c>
    </row>
    <row r="187" spans="1:50" x14ac:dyDescent="0.2">
      <c r="A187">
        <v>70</v>
      </c>
      <c r="B187">
        <v>1</v>
      </c>
      <c r="D187">
        <v>2</v>
      </c>
      <c r="E187" t="s">
        <v>216</v>
      </c>
      <c r="F187" t="s">
        <v>217</v>
      </c>
      <c r="G187">
        <v>1</v>
      </c>
      <c r="H187">
        <v>0</v>
      </c>
      <c r="I187" t="s">
        <v>3</v>
      </c>
      <c r="J187">
        <v>1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9" spans="1:50" x14ac:dyDescent="0.2">
      <c r="A189">
        <v>-1</v>
      </c>
    </row>
    <row r="191" spans="1:50" x14ac:dyDescent="0.2">
      <c r="A191" s="3">
        <v>75</v>
      </c>
      <c r="B191" s="3" t="s">
        <v>218</v>
      </c>
      <c r="C191" s="3">
        <v>2025</v>
      </c>
      <c r="D191" s="3">
        <v>0</v>
      </c>
      <c r="E191" s="3">
        <v>1</v>
      </c>
      <c r="F191" s="3"/>
      <c r="G191" s="3">
        <v>0</v>
      </c>
      <c r="H191" s="3">
        <v>2</v>
      </c>
      <c r="I191" s="3">
        <v>1</v>
      </c>
      <c r="J191" s="3">
        <v>1</v>
      </c>
      <c r="K191" s="3">
        <v>95</v>
      </c>
      <c r="L191" s="3">
        <v>65</v>
      </c>
      <c r="M191" s="3">
        <v>0</v>
      </c>
      <c r="N191" s="3">
        <v>59525007</v>
      </c>
      <c r="O191" s="3">
        <v>1</v>
      </c>
    </row>
    <row r="192" spans="1:50" x14ac:dyDescent="0.2">
      <c r="A192" s="5">
        <v>1</v>
      </c>
      <c r="B192" s="5" t="s">
        <v>219</v>
      </c>
      <c r="C192" s="5" t="s">
        <v>220</v>
      </c>
      <c r="D192" s="5">
        <v>2025</v>
      </c>
      <c r="E192" s="5">
        <v>1</v>
      </c>
      <c r="F192" s="5">
        <v>1</v>
      </c>
      <c r="G192" s="5">
        <v>1</v>
      </c>
      <c r="H192" s="5">
        <v>0</v>
      </c>
      <c r="I192" s="5">
        <v>2</v>
      </c>
      <c r="J192" s="5">
        <v>1</v>
      </c>
      <c r="K192" s="5">
        <v>1</v>
      </c>
      <c r="L192" s="5">
        <v>1</v>
      </c>
      <c r="M192" s="5">
        <v>1</v>
      </c>
      <c r="N192" s="5">
        <v>1</v>
      </c>
      <c r="O192" s="5">
        <v>1</v>
      </c>
      <c r="P192" s="5">
        <v>1</v>
      </c>
      <c r="Q192" s="5">
        <v>1</v>
      </c>
      <c r="R192" s="5" t="s">
        <v>3</v>
      </c>
      <c r="S192" s="5" t="s">
        <v>3</v>
      </c>
      <c r="T192" s="5" t="s">
        <v>3</v>
      </c>
      <c r="U192" s="5" t="s">
        <v>3</v>
      </c>
      <c r="V192" s="5" t="s">
        <v>3</v>
      </c>
      <c r="W192" s="5" t="s">
        <v>3</v>
      </c>
      <c r="X192" s="5" t="s">
        <v>3</v>
      </c>
      <c r="Y192" s="5" t="s">
        <v>3</v>
      </c>
      <c r="Z192" s="5" t="s">
        <v>3</v>
      </c>
      <c r="AA192" s="5" t="s">
        <v>221</v>
      </c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>
        <v>59525008</v>
      </c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6" spans="1:5" x14ac:dyDescent="0.2">
      <c r="A196">
        <v>65</v>
      </c>
      <c r="C196">
        <v>1</v>
      </c>
      <c r="D196">
        <v>0</v>
      </c>
      <c r="E1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B5A3-D264-4097-81EC-E1FC40EB894D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59525007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ROUND((Source!F142)/1000,2)</f>
        <v>108.28</v>
      </c>
      <c r="F16" s="7">
        <f>ROUND((Source!F143)/1000,2)</f>
        <v>94.33</v>
      </c>
      <c r="G16" s="7">
        <f>ROUND((Source!F134)/1000,2)</f>
        <v>0</v>
      </c>
      <c r="H16" s="7">
        <f>ROUND((Source!F144)/1000+(Source!F145)/1000,2)</f>
        <v>0</v>
      </c>
      <c r="I16" s="7">
        <f>E16+F16+G16+H16</f>
        <v>202.61</v>
      </c>
      <c r="J16" s="7">
        <f>ROUND((Source!F140+Source!F139)/1000,2)</f>
        <v>44.28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143567.79999999999</v>
      </c>
      <c r="AU16" s="7">
        <v>94253.57</v>
      </c>
      <c r="AV16" s="7">
        <v>0</v>
      </c>
      <c r="AW16" s="7">
        <v>0</v>
      </c>
      <c r="AX16" s="7">
        <v>0</v>
      </c>
      <c r="AY16" s="7">
        <v>9770.4</v>
      </c>
      <c r="AZ16" s="7">
        <v>4740.74</v>
      </c>
      <c r="BA16" s="7">
        <v>39543.83</v>
      </c>
      <c r="BB16" s="7">
        <v>108282.5</v>
      </c>
      <c r="BC16" s="7">
        <v>94332.59</v>
      </c>
      <c r="BD16" s="7">
        <v>0</v>
      </c>
      <c r="BE16" s="7">
        <v>0</v>
      </c>
      <c r="BF16" s="7">
        <v>69.35327309569999</v>
      </c>
      <c r="BG16" s="7">
        <v>0</v>
      </c>
      <c r="BH16" s="7">
        <v>0</v>
      </c>
      <c r="BI16" s="7">
        <v>34746.980000000003</v>
      </c>
      <c r="BJ16" s="7">
        <v>16715.09</v>
      </c>
      <c r="BK16" s="7">
        <v>202615.09</v>
      </c>
    </row>
    <row r="18" spans="1:19" x14ac:dyDescent="0.2">
      <c r="A18">
        <v>51</v>
      </c>
      <c r="E18" s="8">
        <f>SUMIF(A16:A17,3,E16:E17)</f>
        <v>108.28</v>
      </c>
      <c r="F18" s="8">
        <f>SUMIF(A16:A17,3,F16:F17)</f>
        <v>94.33</v>
      </c>
      <c r="G18" s="8">
        <f>SUMIF(A16:A17,3,G16:G17)</f>
        <v>0</v>
      </c>
      <c r="H18" s="8">
        <f>SUMIF(A16:A17,3,H16:H17)</f>
        <v>0</v>
      </c>
      <c r="I18" s="8">
        <f>SUMIF(A16:A17,3,I16:I17)</f>
        <v>202.61</v>
      </c>
      <c r="J18" s="8">
        <f>SUMIF(A16:A17,3,J16:J17)</f>
        <v>44.28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143567.79999999999</v>
      </c>
      <c r="G20" s="4" t="s">
        <v>115</v>
      </c>
      <c r="H20" s="4" t="s">
        <v>116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94253.57</v>
      </c>
      <c r="G21" s="4" t="s">
        <v>117</v>
      </c>
      <c r="H21" s="4" t="s">
        <v>118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119</v>
      </c>
      <c r="H22" s="4" t="s">
        <v>120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94253.57</v>
      </c>
      <c r="G23" s="4" t="s">
        <v>121</v>
      </c>
      <c r="H23" s="4" t="s">
        <v>122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94253.57</v>
      </c>
      <c r="G24" s="4" t="s">
        <v>123</v>
      </c>
      <c r="H24" s="4" t="s">
        <v>124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125</v>
      </c>
      <c r="H25" s="4" t="s">
        <v>126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94253.57</v>
      </c>
      <c r="G26" s="4" t="s">
        <v>127</v>
      </c>
      <c r="H26" s="4" t="s">
        <v>128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129</v>
      </c>
      <c r="H27" s="4" t="s">
        <v>130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131</v>
      </c>
      <c r="H28" s="4" t="s">
        <v>132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133</v>
      </c>
      <c r="H29" s="4" t="s">
        <v>134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9770.4</v>
      </c>
      <c r="G30" s="4" t="s">
        <v>135</v>
      </c>
      <c r="H30" s="4" t="s">
        <v>136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137</v>
      </c>
      <c r="H31" s="4" t="s">
        <v>138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4740.74</v>
      </c>
      <c r="G32" s="4" t="s">
        <v>139</v>
      </c>
      <c r="H32" s="4" t="s">
        <v>140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39543.83</v>
      </c>
      <c r="G33" s="4" t="s">
        <v>141</v>
      </c>
      <c r="H33" s="4" t="s">
        <v>142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143</v>
      </c>
      <c r="H34" s="4" t="s">
        <v>144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108282.5</v>
      </c>
      <c r="G35" s="4" t="s">
        <v>145</v>
      </c>
      <c r="H35" s="4" t="s">
        <v>146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94332.59</v>
      </c>
      <c r="G36" s="4" t="s">
        <v>147</v>
      </c>
      <c r="H36" s="4" t="s">
        <v>148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149</v>
      </c>
      <c r="H37" s="4" t="s">
        <v>150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151</v>
      </c>
      <c r="H38" s="4" t="s">
        <v>152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153</v>
      </c>
      <c r="H39" s="4" t="s">
        <v>154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69.35327309569999</v>
      </c>
      <c r="G40" s="4" t="s">
        <v>155</v>
      </c>
      <c r="H40" s="4" t="s">
        <v>156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157</v>
      </c>
      <c r="H41" s="4" t="s">
        <v>158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159</v>
      </c>
      <c r="H42" s="4" t="s">
        <v>160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161</v>
      </c>
      <c r="H43" s="4" t="s">
        <v>162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34746.980000000003</v>
      </c>
      <c r="G44" s="4" t="s">
        <v>163</v>
      </c>
      <c r="H44" s="4" t="s">
        <v>164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16715.09</v>
      </c>
      <c r="G45" s="4" t="s">
        <v>165</v>
      </c>
      <c r="H45" s="4" t="s">
        <v>166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202615.09</v>
      </c>
      <c r="G46" s="4" t="s">
        <v>167</v>
      </c>
      <c r="H46" s="4" t="s">
        <v>168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218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59525007</v>
      </c>
      <c r="O51" s="3">
        <v>1</v>
      </c>
    </row>
    <row r="52" spans="1:50" x14ac:dyDescent="0.2">
      <c r="A52" s="5">
        <v>1</v>
      </c>
      <c r="B52" s="5" t="s">
        <v>219</v>
      </c>
      <c r="C52" s="5" t="s">
        <v>220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221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59525008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4051E-A52F-4795-B46A-998A08D42747}">
  <dimension ref="A1:DO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59525007</v>
      </c>
      <c r="C1">
        <v>59535194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223</v>
      </c>
      <c r="J1" t="s">
        <v>3</v>
      </c>
      <c r="K1" t="s">
        <v>224</v>
      </c>
      <c r="L1">
        <v>1191</v>
      </c>
      <c r="N1">
        <v>1013</v>
      </c>
      <c r="O1" t="s">
        <v>225</v>
      </c>
      <c r="P1" t="s">
        <v>225</v>
      </c>
      <c r="Q1">
        <v>1</v>
      </c>
      <c r="W1">
        <v>0</v>
      </c>
      <c r="X1">
        <v>476480486</v>
      </c>
      <c r="Y1">
        <f t="shared" ref="Y1:Y20" si="0">(AT1*1.1)</f>
        <v>170.5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155</v>
      </c>
      <c r="AU1" t="s">
        <v>26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9.8549000000000007</v>
      </c>
      <c r="CW1">
        <v>0</v>
      </c>
      <c r="CX1">
        <f>ROUND(Y1*Source!I29,9)</f>
        <v>9.8549000000000007</v>
      </c>
      <c r="CY1">
        <f>AD1</f>
        <v>0</v>
      </c>
      <c r="CZ1">
        <f>AH1</f>
        <v>0</v>
      </c>
      <c r="DA1">
        <f>AL1</f>
        <v>1</v>
      </c>
      <c r="DB1">
        <f t="shared" ref="DB1:DB20" si="1">ROUND((ROUND(AT1*CZ1,2)*1.1),6)</f>
        <v>0</v>
      </c>
      <c r="DC1">
        <f t="shared" ref="DC1:DC20" si="2">ROUND((ROUND(AT1*AG1,2)*1.1),6)</f>
        <v>0</v>
      </c>
      <c r="DD1" t="s">
        <v>3</v>
      </c>
      <c r="DE1" t="s">
        <v>3</v>
      </c>
      <c r="DF1">
        <f t="shared" ref="DF1:DF2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59525007</v>
      </c>
      <c r="C2">
        <v>59535194</v>
      </c>
      <c r="D2">
        <v>30595689</v>
      </c>
      <c r="E2">
        <v>1</v>
      </c>
      <c r="F2">
        <v>1</v>
      </c>
      <c r="G2">
        <v>30515945</v>
      </c>
      <c r="H2">
        <v>2</v>
      </c>
      <c r="I2" t="s">
        <v>226</v>
      </c>
      <c r="J2" t="s">
        <v>227</v>
      </c>
      <c r="K2" t="s">
        <v>228</v>
      </c>
      <c r="L2">
        <v>1368</v>
      </c>
      <c r="N2">
        <v>1011</v>
      </c>
      <c r="O2" t="s">
        <v>229</v>
      </c>
      <c r="P2" t="s">
        <v>229</v>
      </c>
      <c r="Q2">
        <v>1</v>
      </c>
      <c r="W2">
        <v>0</v>
      </c>
      <c r="X2">
        <v>-911191566</v>
      </c>
      <c r="Y2">
        <f t="shared" si="0"/>
        <v>41.25</v>
      </c>
      <c r="AA2">
        <v>0</v>
      </c>
      <c r="AB2">
        <v>949.12</v>
      </c>
      <c r="AC2">
        <v>616.66</v>
      </c>
      <c r="AD2">
        <v>0</v>
      </c>
      <c r="AE2">
        <v>0</v>
      </c>
      <c r="AF2">
        <v>41.45</v>
      </c>
      <c r="AG2">
        <v>12.62</v>
      </c>
      <c r="AH2">
        <v>0</v>
      </c>
      <c r="AI2">
        <v>1</v>
      </c>
      <c r="AJ2">
        <v>21.87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37.5</v>
      </c>
      <c r="AU2" t="s">
        <v>26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2.3842500000000002</v>
      </c>
      <c r="CY2">
        <f>AB2</f>
        <v>949.12</v>
      </c>
      <c r="CZ2">
        <f>AF2</f>
        <v>41.45</v>
      </c>
      <c r="DA2">
        <f>AJ2</f>
        <v>21.87</v>
      </c>
      <c r="DB2">
        <f t="shared" si="1"/>
        <v>1709.818</v>
      </c>
      <c r="DC2">
        <f t="shared" si="2"/>
        <v>520.57500000000005</v>
      </c>
      <c r="DD2" t="s">
        <v>3</v>
      </c>
      <c r="DE2" t="s">
        <v>3</v>
      </c>
      <c r="DF2">
        <f t="shared" si="3"/>
        <v>0</v>
      </c>
      <c r="DG2">
        <f>ROUND(ROUND(AF2*AJ2,2)*CX2,2)</f>
        <v>2161.35</v>
      </c>
      <c r="DH2">
        <f>ROUND(ROUND(AG2*AK2,2)*CX2,2)</f>
        <v>1404.28</v>
      </c>
      <c r="DI2">
        <f t="shared" si="4"/>
        <v>0</v>
      </c>
      <c r="DJ2">
        <f>DG2</f>
        <v>2161.35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59525007</v>
      </c>
      <c r="C3">
        <v>59535194</v>
      </c>
      <c r="D3">
        <v>30596152</v>
      </c>
      <c r="E3">
        <v>1</v>
      </c>
      <c r="F3">
        <v>1</v>
      </c>
      <c r="G3">
        <v>30515945</v>
      </c>
      <c r="H3">
        <v>2</v>
      </c>
      <c r="I3" t="s">
        <v>230</v>
      </c>
      <c r="J3" t="s">
        <v>231</v>
      </c>
      <c r="K3" t="s">
        <v>232</v>
      </c>
      <c r="L3">
        <v>1368</v>
      </c>
      <c r="N3">
        <v>1011</v>
      </c>
      <c r="O3" t="s">
        <v>229</v>
      </c>
      <c r="P3" t="s">
        <v>229</v>
      </c>
      <c r="Q3">
        <v>1</v>
      </c>
      <c r="W3">
        <v>0</v>
      </c>
      <c r="X3">
        <v>-239073944</v>
      </c>
      <c r="Y3">
        <f t="shared" si="0"/>
        <v>82.5</v>
      </c>
      <c r="AA3">
        <v>0</v>
      </c>
      <c r="AB3">
        <v>4.58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8.74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75</v>
      </c>
      <c r="AU3" t="s">
        <v>26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4.7685000000000004</v>
      </c>
      <c r="CY3">
        <f>AB3</f>
        <v>4.58</v>
      </c>
      <c r="CZ3">
        <f>AF3</f>
        <v>0.5</v>
      </c>
      <c r="DA3">
        <f>AJ3</f>
        <v>8.74</v>
      </c>
      <c r="DB3">
        <f t="shared" si="1"/>
        <v>41.25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20.84</v>
      </c>
      <c r="DH3">
        <f>ROUND(ROUND(AG3*AK3,2)*CX3,2)</f>
        <v>0</v>
      </c>
      <c r="DI3">
        <f t="shared" si="4"/>
        <v>0</v>
      </c>
      <c r="DJ3">
        <f>DG3</f>
        <v>20.84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59525007</v>
      </c>
      <c r="C4">
        <v>59535194</v>
      </c>
      <c r="D4">
        <v>30595528</v>
      </c>
      <c r="E4">
        <v>1</v>
      </c>
      <c r="F4">
        <v>1</v>
      </c>
      <c r="G4">
        <v>30515945</v>
      </c>
      <c r="H4">
        <v>2</v>
      </c>
      <c r="I4" t="s">
        <v>233</v>
      </c>
      <c r="J4" t="s">
        <v>234</v>
      </c>
      <c r="K4" t="s">
        <v>235</v>
      </c>
      <c r="L4">
        <v>1368</v>
      </c>
      <c r="N4">
        <v>1011</v>
      </c>
      <c r="O4" t="s">
        <v>229</v>
      </c>
      <c r="P4" t="s">
        <v>229</v>
      </c>
      <c r="Q4">
        <v>1</v>
      </c>
      <c r="W4">
        <v>0</v>
      </c>
      <c r="X4">
        <v>-1114102299</v>
      </c>
      <c r="Y4">
        <f t="shared" si="0"/>
        <v>1.7050000000000003</v>
      </c>
      <c r="AA4">
        <v>0</v>
      </c>
      <c r="AB4">
        <v>3068.89</v>
      </c>
      <c r="AC4">
        <v>909.84</v>
      </c>
      <c r="AD4">
        <v>0</v>
      </c>
      <c r="AE4">
        <v>0</v>
      </c>
      <c r="AF4">
        <v>219.56</v>
      </c>
      <c r="AG4">
        <v>18.62</v>
      </c>
      <c r="AH4">
        <v>0</v>
      </c>
      <c r="AI4">
        <v>1</v>
      </c>
      <c r="AJ4">
        <v>13.35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1.55</v>
      </c>
      <c r="AU4" t="s">
        <v>26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9.8548999999999998E-2</v>
      </c>
      <c r="CY4">
        <f>AB4</f>
        <v>3068.89</v>
      </c>
      <c r="CZ4">
        <f>AF4</f>
        <v>219.56</v>
      </c>
      <c r="DA4">
        <f>AJ4</f>
        <v>13.35</v>
      </c>
      <c r="DB4">
        <f t="shared" si="1"/>
        <v>374.35199999999998</v>
      </c>
      <c r="DC4">
        <f t="shared" si="2"/>
        <v>31.745999999999999</v>
      </c>
      <c r="DD4" t="s">
        <v>3</v>
      </c>
      <c r="DE4" t="s">
        <v>3</v>
      </c>
      <c r="DF4">
        <f t="shared" si="3"/>
        <v>0</v>
      </c>
      <c r="DG4">
        <f>ROUND(ROUND(AF4*AJ4,2)*CX4,2)</f>
        <v>288.86</v>
      </c>
      <c r="DH4">
        <f>ROUND(ROUND(AG4*AK4,2)*CX4,2)</f>
        <v>85.64</v>
      </c>
      <c r="DI4">
        <f t="shared" si="4"/>
        <v>0</v>
      </c>
      <c r="DJ4">
        <f>DG4</f>
        <v>288.86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59525007</v>
      </c>
      <c r="C5">
        <v>59535194</v>
      </c>
      <c r="D5">
        <v>30516999</v>
      </c>
      <c r="E5">
        <v>30515945</v>
      </c>
      <c r="F5">
        <v>1</v>
      </c>
      <c r="G5">
        <v>30515945</v>
      </c>
      <c r="H5">
        <v>2</v>
      </c>
      <c r="I5" t="s">
        <v>236</v>
      </c>
      <c r="J5" t="s">
        <v>3</v>
      </c>
      <c r="K5" t="s">
        <v>237</v>
      </c>
      <c r="L5">
        <v>1344</v>
      </c>
      <c r="N5">
        <v>1008</v>
      </c>
      <c r="O5" t="s">
        <v>238</v>
      </c>
      <c r="P5" t="s">
        <v>238</v>
      </c>
      <c r="Q5">
        <v>1</v>
      </c>
      <c r="W5">
        <v>0</v>
      </c>
      <c r="X5">
        <v>-1180195794</v>
      </c>
      <c r="Y5">
        <f t="shared" si="0"/>
        <v>4.0920000000000005</v>
      </c>
      <c r="AA5">
        <v>0</v>
      </c>
      <c r="AB5">
        <v>1.05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3.72</v>
      </c>
      <c r="AU5" t="s">
        <v>26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0.23651759999999999</v>
      </c>
      <c r="CY5">
        <f>AB5</f>
        <v>1.05</v>
      </c>
      <c r="CZ5">
        <f>AF5</f>
        <v>1</v>
      </c>
      <c r="DA5">
        <f>AJ5</f>
        <v>1</v>
      </c>
      <c r="DB5">
        <f t="shared" si="1"/>
        <v>4.0919999999999996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0.24</v>
      </c>
      <c r="DH5">
        <f>ROUND(ROUND(AG5,2)*CX5,2)</f>
        <v>0</v>
      </c>
      <c r="DI5">
        <f t="shared" si="4"/>
        <v>0</v>
      </c>
      <c r="DJ5">
        <f>DG5</f>
        <v>0.24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59525007</v>
      </c>
      <c r="C6">
        <v>59535200</v>
      </c>
      <c r="D6">
        <v>30515951</v>
      </c>
      <c r="E6">
        <v>30515945</v>
      </c>
      <c r="F6">
        <v>1</v>
      </c>
      <c r="G6">
        <v>30515945</v>
      </c>
      <c r="H6">
        <v>1</v>
      </c>
      <c r="I6" t="s">
        <v>223</v>
      </c>
      <c r="J6" t="s">
        <v>3</v>
      </c>
      <c r="K6" t="s">
        <v>224</v>
      </c>
      <c r="L6">
        <v>1191</v>
      </c>
      <c r="N6">
        <v>1013</v>
      </c>
      <c r="O6" t="s">
        <v>225</v>
      </c>
      <c r="P6" t="s">
        <v>225</v>
      </c>
      <c r="Q6">
        <v>1</v>
      </c>
      <c r="W6">
        <v>0</v>
      </c>
      <c r="X6">
        <v>476480486</v>
      </c>
      <c r="Y6">
        <f t="shared" si="0"/>
        <v>54.45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49.5</v>
      </c>
      <c r="AU6" t="s">
        <v>26</v>
      </c>
      <c r="AV6">
        <v>1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ROUND(AT6*Source!I30*AH6*AL6,2)</f>
        <v>0</v>
      </c>
      <c r="CV6">
        <f>ROUND(Y6*Source!I30,9)</f>
        <v>1.257795</v>
      </c>
      <c r="CW6">
        <v>0</v>
      </c>
      <c r="CX6">
        <f>ROUND(Y6*Source!I30,9)</f>
        <v>1.257795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59525007</v>
      </c>
      <c r="C7">
        <v>59535200</v>
      </c>
      <c r="D7">
        <v>30595253</v>
      </c>
      <c r="E7">
        <v>1</v>
      </c>
      <c r="F7">
        <v>1</v>
      </c>
      <c r="G7">
        <v>30515945</v>
      </c>
      <c r="H7">
        <v>2</v>
      </c>
      <c r="I7" t="s">
        <v>239</v>
      </c>
      <c r="J7" t="s">
        <v>240</v>
      </c>
      <c r="K7" t="s">
        <v>241</v>
      </c>
      <c r="L7">
        <v>1368</v>
      </c>
      <c r="N7">
        <v>1011</v>
      </c>
      <c r="O7" t="s">
        <v>229</v>
      </c>
      <c r="P7" t="s">
        <v>229</v>
      </c>
      <c r="Q7">
        <v>1</v>
      </c>
      <c r="W7">
        <v>0</v>
      </c>
      <c r="X7">
        <v>-18280626</v>
      </c>
      <c r="Y7">
        <f t="shared" si="0"/>
        <v>3.1570000000000005</v>
      </c>
      <c r="AA7">
        <v>0</v>
      </c>
      <c r="AB7">
        <v>2088.33</v>
      </c>
      <c r="AC7">
        <v>710.48</v>
      </c>
      <c r="AD7">
        <v>0</v>
      </c>
      <c r="AE7">
        <v>0</v>
      </c>
      <c r="AF7">
        <v>145.59</v>
      </c>
      <c r="AG7">
        <v>14.54</v>
      </c>
      <c r="AH7">
        <v>0</v>
      </c>
      <c r="AI7">
        <v>1</v>
      </c>
      <c r="AJ7">
        <v>13.7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2.87</v>
      </c>
      <c r="AU7" t="s">
        <v>26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ROUND(Y7*Source!I30*DO7,9)</f>
        <v>0</v>
      </c>
      <c r="CX7">
        <f>ROUND(Y7*Source!I30,9)</f>
        <v>7.2926699999999997E-2</v>
      </c>
      <c r="CY7">
        <f>AB7</f>
        <v>2088.33</v>
      </c>
      <c r="CZ7">
        <f>AF7</f>
        <v>145.59</v>
      </c>
      <c r="DA7">
        <f>AJ7</f>
        <v>13.7</v>
      </c>
      <c r="DB7">
        <f t="shared" si="1"/>
        <v>459.62400000000002</v>
      </c>
      <c r="DC7">
        <f t="shared" si="2"/>
        <v>45.902999999999999</v>
      </c>
      <c r="DD7" t="s">
        <v>3</v>
      </c>
      <c r="DE7" t="s">
        <v>3</v>
      </c>
      <c r="DF7">
        <f t="shared" si="3"/>
        <v>0</v>
      </c>
      <c r="DG7">
        <f>ROUND(ROUND(AF7*AJ7,2)*CX7,2)</f>
        <v>145.46</v>
      </c>
      <c r="DH7">
        <f>ROUND(ROUND(AG7*AK7,2)*CX7,2)</f>
        <v>49.49</v>
      </c>
      <c r="DI7">
        <f t="shared" si="4"/>
        <v>0</v>
      </c>
      <c r="DJ7">
        <f>DG7</f>
        <v>145.46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59525007</v>
      </c>
      <c r="C8">
        <v>59535200</v>
      </c>
      <c r="D8">
        <v>30595230</v>
      </c>
      <c r="E8">
        <v>1</v>
      </c>
      <c r="F8">
        <v>1</v>
      </c>
      <c r="G8">
        <v>30515945</v>
      </c>
      <c r="H8">
        <v>2</v>
      </c>
      <c r="I8" t="s">
        <v>242</v>
      </c>
      <c r="J8" t="s">
        <v>243</v>
      </c>
      <c r="K8" t="s">
        <v>244</v>
      </c>
      <c r="L8">
        <v>1368</v>
      </c>
      <c r="N8">
        <v>1011</v>
      </c>
      <c r="O8" t="s">
        <v>229</v>
      </c>
      <c r="P8" t="s">
        <v>229</v>
      </c>
      <c r="Q8">
        <v>1</v>
      </c>
      <c r="W8">
        <v>0</v>
      </c>
      <c r="X8">
        <v>1214644696</v>
      </c>
      <c r="Y8">
        <f t="shared" si="0"/>
        <v>8.6460000000000008</v>
      </c>
      <c r="AA8">
        <v>0</v>
      </c>
      <c r="AB8">
        <v>3206.61</v>
      </c>
      <c r="AC8">
        <v>827.26</v>
      </c>
      <c r="AD8">
        <v>0</v>
      </c>
      <c r="AE8">
        <v>0</v>
      </c>
      <c r="AF8">
        <v>245.8</v>
      </c>
      <c r="AG8">
        <v>16.93</v>
      </c>
      <c r="AH8">
        <v>0</v>
      </c>
      <c r="AI8">
        <v>1</v>
      </c>
      <c r="AJ8">
        <v>12.46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7.86</v>
      </c>
      <c r="AU8" t="s">
        <v>26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0</v>
      </c>
      <c r="CX8">
        <f>ROUND(Y8*Source!I30,9)</f>
        <v>0.1997226</v>
      </c>
      <c r="CY8">
        <f>AB8</f>
        <v>3206.61</v>
      </c>
      <c r="CZ8">
        <f>AF8</f>
        <v>245.8</v>
      </c>
      <c r="DA8">
        <f>AJ8</f>
        <v>12.46</v>
      </c>
      <c r="DB8">
        <f t="shared" si="1"/>
        <v>2125.1889999999999</v>
      </c>
      <c r="DC8">
        <f t="shared" si="2"/>
        <v>146.37700000000001</v>
      </c>
      <c r="DD8" t="s">
        <v>3</v>
      </c>
      <c r="DE8" t="s">
        <v>3</v>
      </c>
      <c r="DF8">
        <f t="shared" si="3"/>
        <v>0</v>
      </c>
      <c r="DG8">
        <f>ROUND(ROUND(AF8*AJ8,2)*CX8,2)</f>
        <v>611.67999999999995</v>
      </c>
      <c r="DH8">
        <f>ROUND(ROUND(AG8*AK8,2)*CX8,2)</f>
        <v>157.80000000000001</v>
      </c>
      <c r="DI8">
        <f t="shared" si="4"/>
        <v>0</v>
      </c>
      <c r="DJ8">
        <f>DG8</f>
        <v>611.67999999999995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59525007</v>
      </c>
      <c r="C9">
        <v>59535200</v>
      </c>
      <c r="D9">
        <v>30516999</v>
      </c>
      <c r="E9">
        <v>30515945</v>
      </c>
      <c r="F9">
        <v>1</v>
      </c>
      <c r="G9">
        <v>30515945</v>
      </c>
      <c r="H9">
        <v>2</v>
      </c>
      <c r="I9" t="s">
        <v>236</v>
      </c>
      <c r="J9" t="s">
        <v>3</v>
      </c>
      <c r="K9" t="s">
        <v>237</v>
      </c>
      <c r="L9">
        <v>1344</v>
      </c>
      <c r="N9">
        <v>1008</v>
      </c>
      <c r="O9" t="s">
        <v>238</v>
      </c>
      <c r="P9" t="s">
        <v>238</v>
      </c>
      <c r="Q9">
        <v>1</v>
      </c>
      <c r="W9">
        <v>0</v>
      </c>
      <c r="X9">
        <v>-1180195794</v>
      </c>
      <c r="Y9">
        <f t="shared" si="0"/>
        <v>5.7310000000000008</v>
      </c>
      <c r="AA9">
        <v>0</v>
      </c>
      <c r="AB9">
        <v>1.05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5.21</v>
      </c>
      <c r="AU9" t="s">
        <v>26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ROUND(Y9*Source!I30*DO9,9)</f>
        <v>0</v>
      </c>
      <c r="CX9">
        <f>ROUND(Y9*Source!I30,9)</f>
        <v>0.13238610000000001</v>
      </c>
      <c r="CY9">
        <f>AB9</f>
        <v>1.05</v>
      </c>
      <c r="CZ9">
        <f>AF9</f>
        <v>1</v>
      </c>
      <c r="DA9">
        <f>AJ9</f>
        <v>1</v>
      </c>
      <c r="DB9">
        <f t="shared" si="1"/>
        <v>5.7309999999999999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0.13</v>
      </c>
      <c r="DH9">
        <f>ROUND(ROUND(AG9,2)*CX9,2)</f>
        <v>0</v>
      </c>
      <c r="DI9">
        <f t="shared" si="4"/>
        <v>0</v>
      </c>
      <c r="DJ9">
        <f>DG9</f>
        <v>0.13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59525007</v>
      </c>
      <c r="C10">
        <v>59535205</v>
      </c>
      <c r="D10">
        <v>30516999</v>
      </c>
      <c r="E10">
        <v>30515945</v>
      </c>
      <c r="F10">
        <v>1</v>
      </c>
      <c r="G10">
        <v>30515945</v>
      </c>
      <c r="H10">
        <v>2</v>
      </c>
      <c r="I10" t="s">
        <v>236</v>
      </c>
      <c r="J10" t="s">
        <v>3</v>
      </c>
      <c r="K10" t="s">
        <v>237</v>
      </c>
      <c r="L10">
        <v>1344</v>
      </c>
      <c r="N10">
        <v>1008</v>
      </c>
      <c r="O10" t="s">
        <v>238</v>
      </c>
      <c r="P10" t="s">
        <v>238</v>
      </c>
      <c r="Q10">
        <v>1</v>
      </c>
      <c r="W10">
        <v>0</v>
      </c>
      <c r="X10">
        <v>-1180195794</v>
      </c>
      <c r="Y10">
        <f t="shared" si="0"/>
        <v>9.7460000000000004</v>
      </c>
      <c r="AA10">
        <v>0</v>
      </c>
      <c r="AB10">
        <v>1.05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8.86</v>
      </c>
      <c r="AU10" t="s">
        <v>26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ROUND(Y10*Source!I31*DO10,9)</f>
        <v>0</v>
      </c>
      <c r="CX10">
        <f>ROUND(Y10*Source!I31,9)</f>
        <v>184.78416000000001</v>
      </c>
      <c r="CY10">
        <f>AB10</f>
        <v>1.05</v>
      </c>
      <c r="CZ10">
        <f>AF10</f>
        <v>1</v>
      </c>
      <c r="DA10">
        <f>AJ10</f>
        <v>1</v>
      </c>
      <c r="DB10">
        <f t="shared" si="1"/>
        <v>9.7460000000000004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184.78</v>
      </c>
      <c r="DH10">
        <f>ROUND(ROUND(AG10,2)*CX10,2)</f>
        <v>0</v>
      </c>
      <c r="DI10">
        <f t="shared" si="4"/>
        <v>0</v>
      </c>
      <c r="DJ10">
        <f>DG10</f>
        <v>184.78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ROW(Source!A39)</f>
        <v>39</v>
      </c>
      <c r="B11">
        <v>59525007</v>
      </c>
      <c r="C11">
        <v>59525205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223</v>
      </c>
      <c r="J11" t="s">
        <v>3</v>
      </c>
      <c r="K11" t="s">
        <v>224</v>
      </c>
      <c r="L11">
        <v>1191</v>
      </c>
      <c r="N11">
        <v>1013</v>
      </c>
      <c r="O11" t="s">
        <v>225</v>
      </c>
      <c r="P11" t="s">
        <v>225</v>
      </c>
      <c r="Q11">
        <v>1</v>
      </c>
      <c r="W11">
        <v>0</v>
      </c>
      <c r="X11">
        <v>476480486</v>
      </c>
      <c r="Y11">
        <f t="shared" si="0"/>
        <v>162.63500000000002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147.85</v>
      </c>
      <c r="AU11" t="s">
        <v>26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ROUND(AT11*Source!I39*AH11*AL11,2)</f>
        <v>0</v>
      </c>
      <c r="CV11">
        <f>ROUND(Y11*Source!I39,9)</f>
        <v>1.5450325</v>
      </c>
      <c r="CW11">
        <v>0</v>
      </c>
      <c r="CX11">
        <f>ROUND(Y11*Source!I39,9)</f>
        <v>1.5450325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ROW(Source!A39)</f>
        <v>39</v>
      </c>
      <c r="B12">
        <v>59525007</v>
      </c>
      <c r="C12">
        <v>59525205</v>
      </c>
      <c r="D12">
        <v>30596098</v>
      </c>
      <c r="E12">
        <v>1</v>
      </c>
      <c r="F12">
        <v>1</v>
      </c>
      <c r="G12">
        <v>30515945</v>
      </c>
      <c r="H12">
        <v>2</v>
      </c>
      <c r="I12" t="s">
        <v>245</v>
      </c>
      <c r="J12" t="s">
        <v>246</v>
      </c>
      <c r="K12" t="s">
        <v>247</v>
      </c>
      <c r="L12">
        <v>1368</v>
      </c>
      <c r="N12">
        <v>1011</v>
      </c>
      <c r="O12" t="s">
        <v>229</v>
      </c>
      <c r="P12" t="s">
        <v>229</v>
      </c>
      <c r="Q12">
        <v>1</v>
      </c>
      <c r="W12">
        <v>0</v>
      </c>
      <c r="X12">
        <v>-271681264</v>
      </c>
      <c r="Y12">
        <f t="shared" si="0"/>
        <v>0.80300000000000005</v>
      </c>
      <c r="AA12">
        <v>0</v>
      </c>
      <c r="AB12">
        <v>145.09</v>
      </c>
      <c r="AC12">
        <v>0</v>
      </c>
      <c r="AD12">
        <v>0</v>
      </c>
      <c r="AE12">
        <v>0</v>
      </c>
      <c r="AF12">
        <v>15.54</v>
      </c>
      <c r="AG12">
        <v>0</v>
      </c>
      <c r="AH12">
        <v>0</v>
      </c>
      <c r="AI12">
        <v>1</v>
      </c>
      <c r="AJ12">
        <v>8.75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0.73</v>
      </c>
      <c r="AU12" t="s">
        <v>26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ROUND(Y12*Source!I39*DO12,9)</f>
        <v>0</v>
      </c>
      <c r="CX12">
        <f>ROUND(Y12*Source!I39,9)</f>
        <v>7.6284999999999999E-3</v>
      </c>
      <c r="CY12">
        <f>AB12</f>
        <v>145.09</v>
      </c>
      <c r="CZ12">
        <f>AF12</f>
        <v>15.54</v>
      </c>
      <c r="DA12">
        <f>AJ12</f>
        <v>8.75</v>
      </c>
      <c r="DB12">
        <f t="shared" si="1"/>
        <v>12.474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1.04</v>
      </c>
      <c r="DH12">
        <f>ROUND(ROUND(AG12*AK12,2)*CX12,2)</f>
        <v>0</v>
      </c>
      <c r="DI12">
        <f t="shared" si="4"/>
        <v>0</v>
      </c>
      <c r="DJ12">
        <f>DG12</f>
        <v>1.04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ROW(Source!A39)</f>
        <v>39</v>
      </c>
      <c r="B13">
        <v>59525007</v>
      </c>
      <c r="C13">
        <v>59525205</v>
      </c>
      <c r="D13">
        <v>30596100</v>
      </c>
      <c r="E13">
        <v>1</v>
      </c>
      <c r="F13">
        <v>1</v>
      </c>
      <c r="G13">
        <v>30515945</v>
      </c>
      <c r="H13">
        <v>2</v>
      </c>
      <c r="I13" t="s">
        <v>248</v>
      </c>
      <c r="J13" t="s">
        <v>249</v>
      </c>
      <c r="K13" t="s">
        <v>250</v>
      </c>
      <c r="L13">
        <v>1368</v>
      </c>
      <c r="N13">
        <v>1011</v>
      </c>
      <c r="O13" t="s">
        <v>229</v>
      </c>
      <c r="P13" t="s">
        <v>229</v>
      </c>
      <c r="Q13">
        <v>1</v>
      </c>
      <c r="W13">
        <v>0</v>
      </c>
      <c r="X13">
        <v>452321351</v>
      </c>
      <c r="Y13">
        <f t="shared" si="0"/>
        <v>0.80300000000000005</v>
      </c>
      <c r="AA13">
        <v>0</v>
      </c>
      <c r="AB13">
        <v>1390.59</v>
      </c>
      <c r="AC13">
        <v>724.05</v>
      </c>
      <c r="AD13">
        <v>0</v>
      </c>
      <c r="AE13">
        <v>0</v>
      </c>
      <c r="AF13">
        <v>81.150000000000006</v>
      </c>
      <c r="AG13">
        <v>14.54</v>
      </c>
      <c r="AH13">
        <v>0</v>
      </c>
      <c r="AI13">
        <v>1</v>
      </c>
      <c r="AJ13">
        <v>16.059999999999999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0.73</v>
      </c>
      <c r="AU13" t="s">
        <v>26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ROUND(Y13*Source!I39*DO13,9)</f>
        <v>0</v>
      </c>
      <c r="CX13">
        <f>ROUND(Y13*Source!I39,9)</f>
        <v>7.6284999999999999E-3</v>
      </c>
      <c r="CY13">
        <f>AB13</f>
        <v>1390.59</v>
      </c>
      <c r="CZ13">
        <f>AF13</f>
        <v>81.150000000000006</v>
      </c>
      <c r="DA13">
        <f>AJ13</f>
        <v>16.059999999999999</v>
      </c>
      <c r="DB13">
        <f t="shared" si="1"/>
        <v>65.164000000000001</v>
      </c>
      <c r="DC13">
        <f t="shared" si="2"/>
        <v>11.670999999999999</v>
      </c>
      <c r="DD13" t="s">
        <v>3</v>
      </c>
      <c r="DE13" t="s">
        <v>3</v>
      </c>
      <c r="DF13">
        <f t="shared" si="3"/>
        <v>0</v>
      </c>
      <c r="DG13">
        <f>ROUND(ROUND(AF13*AJ13,2)*CX13,2)</f>
        <v>9.94</v>
      </c>
      <c r="DH13">
        <f>ROUND(ROUND(AG13*AK13,2)*CX13,2)</f>
        <v>5.18</v>
      </c>
      <c r="DI13">
        <f t="shared" si="4"/>
        <v>0</v>
      </c>
      <c r="DJ13">
        <f>DG13</f>
        <v>9.94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ROW(Source!A39)</f>
        <v>39</v>
      </c>
      <c r="B14">
        <v>59525007</v>
      </c>
      <c r="C14">
        <v>59525205</v>
      </c>
      <c r="D14">
        <v>30595321</v>
      </c>
      <c r="E14">
        <v>1</v>
      </c>
      <c r="F14">
        <v>1</v>
      </c>
      <c r="G14">
        <v>30515945</v>
      </c>
      <c r="H14">
        <v>2</v>
      </c>
      <c r="I14" t="s">
        <v>251</v>
      </c>
      <c r="J14" t="s">
        <v>252</v>
      </c>
      <c r="K14" t="s">
        <v>253</v>
      </c>
      <c r="L14">
        <v>1368</v>
      </c>
      <c r="N14">
        <v>1011</v>
      </c>
      <c r="O14" t="s">
        <v>229</v>
      </c>
      <c r="P14" t="s">
        <v>229</v>
      </c>
      <c r="Q14">
        <v>1</v>
      </c>
      <c r="W14">
        <v>0</v>
      </c>
      <c r="X14">
        <v>1668154095</v>
      </c>
      <c r="Y14">
        <f t="shared" si="0"/>
        <v>1.1550000000000002</v>
      </c>
      <c r="AA14">
        <v>0</v>
      </c>
      <c r="AB14">
        <v>2475.71</v>
      </c>
      <c r="AC14">
        <v>843.06</v>
      </c>
      <c r="AD14">
        <v>0</v>
      </c>
      <c r="AE14">
        <v>0</v>
      </c>
      <c r="AF14">
        <v>179.17</v>
      </c>
      <c r="AG14">
        <v>16.93</v>
      </c>
      <c r="AH14">
        <v>0</v>
      </c>
      <c r="AI14">
        <v>1</v>
      </c>
      <c r="AJ14">
        <v>12.95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1.05</v>
      </c>
      <c r="AU14" t="s">
        <v>26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ROUND(Y14*Source!I39*DO14,9)</f>
        <v>0</v>
      </c>
      <c r="CX14">
        <f>ROUND(Y14*Source!I39,9)</f>
        <v>1.09725E-2</v>
      </c>
      <c r="CY14">
        <f>AB14</f>
        <v>2475.71</v>
      </c>
      <c r="CZ14">
        <f>AF14</f>
        <v>179.17</v>
      </c>
      <c r="DA14">
        <f>AJ14</f>
        <v>12.95</v>
      </c>
      <c r="DB14">
        <f t="shared" si="1"/>
        <v>206.94300000000001</v>
      </c>
      <c r="DC14">
        <f t="shared" si="2"/>
        <v>19.558</v>
      </c>
      <c r="DD14" t="s">
        <v>3</v>
      </c>
      <c r="DE14" t="s">
        <v>3</v>
      </c>
      <c r="DF14">
        <f t="shared" si="3"/>
        <v>0</v>
      </c>
      <c r="DG14">
        <f>ROUND(ROUND(AF14*AJ14,2)*CX14,2)</f>
        <v>25.46</v>
      </c>
      <c r="DH14">
        <f>ROUND(ROUND(AG14*AK14,2)*CX14,2)</f>
        <v>8.67</v>
      </c>
      <c r="DI14">
        <f t="shared" si="4"/>
        <v>0</v>
      </c>
      <c r="DJ14">
        <f>DG14</f>
        <v>25.46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ROW(Source!A40)</f>
        <v>40</v>
      </c>
      <c r="B15">
        <v>59525007</v>
      </c>
      <c r="C15">
        <v>59525210</v>
      </c>
      <c r="D15">
        <v>30515951</v>
      </c>
      <c r="E15">
        <v>30515945</v>
      </c>
      <c r="F15">
        <v>1</v>
      </c>
      <c r="G15">
        <v>30515945</v>
      </c>
      <c r="H15">
        <v>1</v>
      </c>
      <c r="I15" t="s">
        <v>223</v>
      </c>
      <c r="J15" t="s">
        <v>3</v>
      </c>
      <c r="K15" t="s">
        <v>224</v>
      </c>
      <c r="L15">
        <v>1191</v>
      </c>
      <c r="N15">
        <v>1013</v>
      </c>
      <c r="O15" t="s">
        <v>225</v>
      </c>
      <c r="P15" t="s">
        <v>225</v>
      </c>
      <c r="Q15">
        <v>1</v>
      </c>
      <c r="W15">
        <v>0</v>
      </c>
      <c r="X15">
        <v>476480486</v>
      </c>
      <c r="Y15">
        <f t="shared" si="0"/>
        <v>118.58000000000001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107.8</v>
      </c>
      <c r="AU15" t="s">
        <v>26</v>
      </c>
      <c r="AV15">
        <v>1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ROUND(AT15*Source!I40*AH15*AL15,2)</f>
        <v>0</v>
      </c>
      <c r="CV15">
        <f>ROUND(Y15*Source!I40,9)</f>
        <v>4.5060399999999996</v>
      </c>
      <c r="CW15">
        <v>0</v>
      </c>
      <c r="CX15">
        <f>ROUND(Y15*Source!I40,9)</f>
        <v>4.5060399999999996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ROW(Source!A40)</f>
        <v>40</v>
      </c>
      <c r="B16">
        <v>59525007</v>
      </c>
      <c r="C16">
        <v>59525210</v>
      </c>
      <c r="D16">
        <v>30596098</v>
      </c>
      <c r="E16">
        <v>1</v>
      </c>
      <c r="F16">
        <v>1</v>
      </c>
      <c r="G16">
        <v>30515945</v>
      </c>
      <c r="H16">
        <v>2</v>
      </c>
      <c r="I16" t="s">
        <v>245</v>
      </c>
      <c r="J16" t="s">
        <v>246</v>
      </c>
      <c r="K16" t="s">
        <v>247</v>
      </c>
      <c r="L16">
        <v>1368</v>
      </c>
      <c r="N16">
        <v>1011</v>
      </c>
      <c r="O16" t="s">
        <v>229</v>
      </c>
      <c r="P16" t="s">
        <v>229</v>
      </c>
      <c r="Q16">
        <v>1</v>
      </c>
      <c r="W16">
        <v>0</v>
      </c>
      <c r="X16">
        <v>-271681264</v>
      </c>
      <c r="Y16">
        <f t="shared" si="0"/>
        <v>0.79200000000000004</v>
      </c>
      <c r="AA16">
        <v>0</v>
      </c>
      <c r="AB16">
        <v>145.09</v>
      </c>
      <c r="AC16">
        <v>0</v>
      </c>
      <c r="AD16">
        <v>0</v>
      </c>
      <c r="AE16">
        <v>0</v>
      </c>
      <c r="AF16">
        <v>15.54</v>
      </c>
      <c r="AG16">
        <v>0</v>
      </c>
      <c r="AH16">
        <v>0</v>
      </c>
      <c r="AI16">
        <v>1</v>
      </c>
      <c r="AJ16">
        <v>8.75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0.72</v>
      </c>
      <c r="AU16" t="s">
        <v>26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ROUND(Y16*Source!I40*DO16,9)</f>
        <v>0</v>
      </c>
      <c r="CX16">
        <f>ROUND(Y16*Source!I40,9)</f>
        <v>3.0096000000000001E-2</v>
      </c>
      <c r="CY16">
        <f>AB16</f>
        <v>145.09</v>
      </c>
      <c r="CZ16">
        <f>AF16</f>
        <v>15.54</v>
      </c>
      <c r="DA16">
        <f>AJ16</f>
        <v>8.75</v>
      </c>
      <c r="DB16">
        <f t="shared" si="1"/>
        <v>12.308999999999999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4.09</v>
      </c>
      <c r="DH16">
        <f>ROUND(ROUND(AG16*AK16,2)*CX16,2)</f>
        <v>0</v>
      </c>
      <c r="DI16">
        <f t="shared" si="4"/>
        <v>0</v>
      </c>
      <c r="DJ16">
        <f>DG16</f>
        <v>4.09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ROW(Source!A40)</f>
        <v>40</v>
      </c>
      <c r="B17">
        <v>59525007</v>
      </c>
      <c r="C17">
        <v>59525210</v>
      </c>
      <c r="D17">
        <v>30596100</v>
      </c>
      <c r="E17">
        <v>1</v>
      </c>
      <c r="F17">
        <v>1</v>
      </c>
      <c r="G17">
        <v>30515945</v>
      </c>
      <c r="H17">
        <v>2</v>
      </c>
      <c r="I17" t="s">
        <v>248</v>
      </c>
      <c r="J17" t="s">
        <v>249</v>
      </c>
      <c r="K17" t="s">
        <v>250</v>
      </c>
      <c r="L17">
        <v>1368</v>
      </c>
      <c r="N17">
        <v>1011</v>
      </c>
      <c r="O17" t="s">
        <v>229</v>
      </c>
      <c r="P17" t="s">
        <v>229</v>
      </c>
      <c r="Q17">
        <v>1</v>
      </c>
      <c r="W17">
        <v>0</v>
      </c>
      <c r="X17">
        <v>452321351</v>
      </c>
      <c r="Y17">
        <f t="shared" si="0"/>
        <v>0.79200000000000004</v>
      </c>
      <c r="AA17">
        <v>0</v>
      </c>
      <c r="AB17">
        <v>1390.59</v>
      </c>
      <c r="AC17">
        <v>724.05</v>
      </c>
      <c r="AD17">
        <v>0</v>
      </c>
      <c r="AE17">
        <v>0</v>
      </c>
      <c r="AF17">
        <v>81.150000000000006</v>
      </c>
      <c r="AG17">
        <v>14.54</v>
      </c>
      <c r="AH17">
        <v>0</v>
      </c>
      <c r="AI17">
        <v>1</v>
      </c>
      <c r="AJ17">
        <v>16.059999999999999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0.72</v>
      </c>
      <c r="AU17" t="s">
        <v>26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ROUND(Y17*Source!I40*DO17,9)</f>
        <v>0</v>
      </c>
      <c r="CX17">
        <f>ROUND(Y17*Source!I40,9)</f>
        <v>3.0096000000000001E-2</v>
      </c>
      <c r="CY17">
        <f>AB17</f>
        <v>1390.59</v>
      </c>
      <c r="CZ17">
        <f>AF17</f>
        <v>81.150000000000006</v>
      </c>
      <c r="DA17">
        <f>AJ17</f>
        <v>16.059999999999999</v>
      </c>
      <c r="DB17">
        <f t="shared" si="1"/>
        <v>64.272999999999996</v>
      </c>
      <c r="DC17">
        <f t="shared" si="2"/>
        <v>11.516999999999999</v>
      </c>
      <c r="DD17" t="s">
        <v>3</v>
      </c>
      <c r="DE17" t="s">
        <v>3</v>
      </c>
      <c r="DF17">
        <f t="shared" si="3"/>
        <v>0</v>
      </c>
      <c r="DG17">
        <f>ROUND(ROUND(AF17*AJ17,2)*CX17,2)</f>
        <v>39.22</v>
      </c>
      <c r="DH17">
        <f>ROUND(ROUND(AG17*AK17,2)*CX17,2)</f>
        <v>20.420000000000002</v>
      </c>
      <c r="DI17">
        <f t="shared" si="4"/>
        <v>0</v>
      </c>
      <c r="DJ17">
        <f>DG17</f>
        <v>39.22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ROW(Source!A40)</f>
        <v>40</v>
      </c>
      <c r="B18">
        <v>59525007</v>
      </c>
      <c r="C18">
        <v>59525210</v>
      </c>
      <c r="D18">
        <v>30595321</v>
      </c>
      <c r="E18">
        <v>1</v>
      </c>
      <c r="F18">
        <v>1</v>
      </c>
      <c r="G18">
        <v>30515945</v>
      </c>
      <c r="H18">
        <v>2</v>
      </c>
      <c r="I18" t="s">
        <v>251</v>
      </c>
      <c r="J18" t="s">
        <v>252</v>
      </c>
      <c r="K18" t="s">
        <v>253</v>
      </c>
      <c r="L18">
        <v>1368</v>
      </c>
      <c r="N18">
        <v>1011</v>
      </c>
      <c r="O18" t="s">
        <v>229</v>
      </c>
      <c r="P18" t="s">
        <v>229</v>
      </c>
      <c r="Q18">
        <v>1</v>
      </c>
      <c r="W18">
        <v>0</v>
      </c>
      <c r="X18">
        <v>1668154095</v>
      </c>
      <c r="Y18">
        <f t="shared" si="0"/>
        <v>1.1440000000000001</v>
      </c>
      <c r="AA18">
        <v>0</v>
      </c>
      <c r="AB18">
        <v>2475.71</v>
      </c>
      <c r="AC18">
        <v>843.06</v>
      </c>
      <c r="AD18">
        <v>0</v>
      </c>
      <c r="AE18">
        <v>0</v>
      </c>
      <c r="AF18">
        <v>179.17</v>
      </c>
      <c r="AG18">
        <v>16.93</v>
      </c>
      <c r="AH18">
        <v>0</v>
      </c>
      <c r="AI18">
        <v>1</v>
      </c>
      <c r="AJ18">
        <v>12.95</v>
      </c>
      <c r="AK18">
        <v>46.67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1.04</v>
      </c>
      <c r="AU18" t="s">
        <v>26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ROUND(Y18*Source!I40*DO18,9)</f>
        <v>0</v>
      </c>
      <c r="CX18">
        <f>ROUND(Y18*Source!I40,9)</f>
        <v>4.3471999999999997E-2</v>
      </c>
      <c r="CY18">
        <f>AB18</f>
        <v>2475.71</v>
      </c>
      <c r="CZ18">
        <f>AF18</f>
        <v>179.17</v>
      </c>
      <c r="DA18">
        <f>AJ18</f>
        <v>12.95</v>
      </c>
      <c r="DB18">
        <f t="shared" si="1"/>
        <v>204.97399999999999</v>
      </c>
      <c r="DC18">
        <f t="shared" si="2"/>
        <v>19.370999999999999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100.87</v>
      </c>
      <c r="DH18">
        <f>ROUND(ROUND(AG18*AK18,2)*CX18,2)</f>
        <v>34.35</v>
      </c>
      <c r="DI18">
        <f t="shared" si="4"/>
        <v>0</v>
      </c>
      <c r="DJ18">
        <f>DG18</f>
        <v>100.87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ROW(Source!A40)</f>
        <v>40</v>
      </c>
      <c r="B19">
        <v>59525007</v>
      </c>
      <c r="C19">
        <v>59525210</v>
      </c>
      <c r="D19">
        <v>30516999</v>
      </c>
      <c r="E19">
        <v>30515945</v>
      </c>
      <c r="F19">
        <v>1</v>
      </c>
      <c r="G19">
        <v>30515945</v>
      </c>
      <c r="H19">
        <v>2</v>
      </c>
      <c r="I19" t="s">
        <v>236</v>
      </c>
      <c r="J19" t="s">
        <v>3</v>
      </c>
      <c r="K19" t="s">
        <v>237</v>
      </c>
      <c r="L19">
        <v>1344</v>
      </c>
      <c r="N19">
        <v>1008</v>
      </c>
      <c r="O19" t="s">
        <v>238</v>
      </c>
      <c r="P19" t="s">
        <v>238</v>
      </c>
      <c r="Q19">
        <v>1</v>
      </c>
      <c r="W19">
        <v>0</v>
      </c>
      <c r="X19">
        <v>-1180195794</v>
      </c>
      <c r="Y19">
        <f t="shared" si="0"/>
        <v>2.2000000000000002E-2</v>
      </c>
      <c r="AA19">
        <v>0</v>
      </c>
      <c r="AB19">
        <v>1.07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0.02</v>
      </c>
      <c r="AU19" t="s">
        <v>26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ROUND(Y19*Source!I40*DO19,9)</f>
        <v>0</v>
      </c>
      <c r="CX19">
        <f>ROUND(Y19*Source!I40,9)</f>
        <v>8.3600000000000005E-4</v>
      </c>
      <c r="CY19">
        <f>AB19</f>
        <v>1.07</v>
      </c>
      <c r="CZ19">
        <f>AF19</f>
        <v>1</v>
      </c>
      <c r="DA19">
        <f>AJ19</f>
        <v>1</v>
      </c>
      <c r="DB19">
        <f t="shared" si="1"/>
        <v>2.1999999999999999E-2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>ROUND(ROUND(AG19,2)*CX19,2)</f>
        <v>0</v>
      </c>
      <c r="DI19">
        <f t="shared" si="4"/>
        <v>0</v>
      </c>
      <c r="DJ19">
        <f>DG19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ROW(Source!A43)</f>
        <v>43</v>
      </c>
      <c r="B20">
        <v>59525007</v>
      </c>
      <c r="C20">
        <v>59525218</v>
      </c>
      <c r="D20">
        <v>30515951</v>
      </c>
      <c r="E20">
        <v>30515945</v>
      </c>
      <c r="F20">
        <v>1</v>
      </c>
      <c r="G20">
        <v>30515945</v>
      </c>
      <c r="H20">
        <v>1</v>
      </c>
      <c r="I20" t="s">
        <v>223</v>
      </c>
      <c r="J20" t="s">
        <v>3</v>
      </c>
      <c r="K20" t="s">
        <v>224</v>
      </c>
      <c r="L20">
        <v>1191</v>
      </c>
      <c r="N20">
        <v>1013</v>
      </c>
      <c r="O20" t="s">
        <v>225</v>
      </c>
      <c r="P20" t="s">
        <v>225</v>
      </c>
      <c r="Q20">
        <v>1</v>
      </c>
      <c r="W20">
        <v>0</v>
      </c>
      <c r="X20">
        <v>476480486</v>
      </c>
      <c r="Y20">
        <f t="shared" si="0"/>
        <v>0.11000000000000001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</v>
      </c>
      <c r="AU20" t="s">
        <v>26</v>
      </c>
      <c r="AV20">
        <v>1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ROUND(AT20*Source!I43*AH20*AL20,2)</f>
        <v>0</v>
      </c>
      <c r="CV20">
        <f>ROUND(Y20*Source!I43,9)</f>
        <v>0.22</v>
      </c>
      <c r="CW20">
        <v>0</v>
      </c>
      <c r="CX20">
        <f>ROUND(Y20*Source!I43,9)</f>
        <v>0.22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ROW(Source!A81)</f>
        <v>81</v>
      </c>
      <c r="B21">
        <v>59525007</v>
      </c>
      <c r="C21">
        <v>59525332</v>
      </c>
      <c r="D21">
        <v>30515951</v>
      </c>
      <c r="E21">
        <v>30515945</v>
      </c>
      <c r="F21">
        <v>1</v>
      </c>
      <c r="G21">
        <v>30515945</v>
      </c>
      <c r="H21">
        <v>1</v>
      </c>
      <c r="I21" t="s">
        <v>223</v>
      </c>
      <c r="J21" t="s">
        <v>3</v>
      </c>
      <c r="K21" t="s">
        <v>224</v>
      </c>
      <c r="L21">
        <v>1191</v>
      </c>
      <c r="N21">
        <v>1013</v>
      </c>
      <c r="O21" t="s">
        <v>225</v>
      </c>
      <c r="P21" t="s">
        <v>225</v>
      </c>
      <c r="Q21">
        <v>1</v>
      </c>
      <c r="W21">
        <v>0</v>
      </c>
      <c r="X21">
        <v>476480486</v>
      </c>
      <c r="Y21">
        <f>((AT21*1.1)*1.2)</f>
        <v>20.856000000000002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15.8</v>
      </c>
      <c r="AU21" t="s">
        <v>176</v>
      </c>
      <c r="AV21">
        <v>1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ROUND(AT21*Source!I81*AH21*AL21,2)</f>
        <v>0</v>
      </c>
      <c r="CV21">
        <f>ROUND(Y21*Source!I81,9)</f>
        <v>1.0323720000000001</v>
      </c>
      <c r="CW21">
        <v>0</v>
      </c>
      <c r="CX21">
        <f>ROUND(Y21*Source!I81,9)</f>
        <v>1.0323720000000001</v>
      </c>
      <c r="CY21">
        <f>AD21</f>
        <v>0</v>
      </c>
      <c r="CZ21">
        <f>AH21</f>
        <v>0</v>
      </c>
      <c r="DA21">
        <f>AL21</f>
        <v>1</v>
      </c>
      <c r="DB21">
        <f>ROUND(((ROUND(AT21*CZ21,2)*1.1)*1.2),6)</f>
        <v>0</v>
      </c>
      <c r="DC21">
        <f>ROUND(((ROUND(AT21*AG21,2)*1.1)*1.2),6)</f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ROW(Source!A81)</f>
        <v>81</v>
      </c>
      <c r="B22">
        <v>59525007</v>
      </c>
      <c r="C22">
        <v>59525332</v>
      </c>
      <c r="D22">
        <v>30596074</v>
      </c>
      <c r="E22">
        <v>1</v>
      </c>
      <c r="F22">
        <v>1</v>
      </c>
      <c r="G22">
        <v>30515945</v>
      </c>
      <c r="H22">
        <v>2</v>
      </c>
      <c r="I22" t="s">
        <v>254</v>
      </c>
      <c r="J22" t="s">
        <v>255</v>
      </c>
      <c r="K22" t="s">
        <v>256</v>
      </c>
      <c r="L22">
        <v>1368</v>
      </c>
      <c r="N22">
        <v>1011</v>
      </c>
      <c r="O22" t="s">
        <v>229</v>
      </c>
      <c r="P22" t="s">
        <v>229</v>
      </c>
      <c r="Q22">
        <v>1</v>
      </c>
      <c r="W22">
        <v>0</v>
      </c>
      <c r="X22">
        <v>-1440889904</v>
      </c>
      <c r="Y22">
        <f>((AT22*1.1)*1.2)</f>
        <v>0.67320000000000002</v>
      </c>
      <c r="AA22">
        <v>0</v>
      </c>
      <c r="AB22">
        <v>1333.56</v>
      </c>
      <c r="AC22">
        <v>628.44000000000005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15.04</v>
      </c>
      <c r="AK22">
        <v>46.67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0.51</v>
      </c>
      <c r="AU22" t="s">
        <v>176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ROUND(Y22*Source!I81*DO22,9)</f>
        <v>0</v>
      </c>
      <c r="CX22">
        <f>ROUND(Y22*Source!I81,9)</f>
        <v>3.3323400000000003E-2</v>
      </c>
      <c r="CY22">
        <f>AB22</f>
        <v>1333.56</v>
      </c>
      <c r="CZ22">
        <f>AF22</f>
        <v>83.1</v>
      </c>
      <c r="DA22">
        <f>AJ22</f>
        <v>15.04</v>
      </c>
      <c r="DB22">
        <f>ROUND(((ROUND(AT22*CZ22,2)*1.1)*1.2),6)</f>
        <v>55.941600000000001</v>
      </c>
      <c r="DC22">
        <f>ROUND(((ROUND(AT22*AG22,2)*1.1)*1.2),6)</f>
        <v>8.5007999999999999</v>
      </c>
      <c r="DD22" t="s">
        <v>3</v>
      </c>
      <c r="DE22" t="s">
        <v>3</v>
      </c>
      <c r="DF22">
        <f t="shared" si="3"/>
        <v>0</v>
      </c>
      <c r="DG22">
        <f>ROUND(ROUND(AF22*AJ22,2)*CX22,2)</f>
        <v>41.65</v>
      </c>
      <c r="DH22">
        <f>ROUND(ROUND(AG22*AK22,2)*CX22,2)</f>
        <v>19.63</v>
      </c>
      <c r="DI22">
        <f t="shared" si="4"/>
        <v>0</v>
      </c>
      <c r="DJ22">
        <f>DG22</f>
        <v>41.65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ROW(Source!A81)</f>
        <v>81</v>
      </c>
      <c r="B23">
        <v>59525007</v>
      </c>
      <c r="C23">
        <v>59525332</v>
      </c>
      <c r="D23">
        <v>30595429</v>
      </c>
      <c r="E23">
        <v>1</v>
      </c>
      <c r="F23">
        <v>1</v>
      </c>
      <c r="G23">
        <v>30515945</v>
      </c>
      <c r="H23">
        <v>2</v>
      </c>
      <c r="I23" t="s">
        <v>257</v>
      </c>
      <c r="J23" t="s">
        <v>258</v>
      </c>
      <c r="K23" t="s">
        <v>259</v>
      </c>
      <c r="L23">
        <v>1368</v>
      </c>
      <c r="N23">
        <v>1011</v>
      </c>
      <c r="O23" t="s">
        <v>229</v>
      </c>
      <c r="P23" t="s">
        <v>229</v>
      </c>
      <c r="Q23">
        <v>1</v>
      </c>
      <c r="W23">
        <v>0</v>
      </c>
      <c r="X23">
        <v>-121017968</v>
      </c>
      <c r="Y23">
        <f>((AT23*1.1)*1.2)</f>
        <v>4.5011999999999999</v>
      </c>
      <c r="AA23">
        <v>0</v>
      </c>
      <c r="AB23">
        <v>22.69</v>
      </c>
      <c r="AC23">
        <v>0</v>
      </c>
      <c r="AD23">
        <v>0</v>
      </c>
      <c r="AE23">
        <v>0</v>
      </c>
      <c r="AF23">
        <v>2.27</v>
      </c>
      <c r="AG23">
        <v>0</v>
      </c>
      <c r="AH23">
        <v>0</v>
      </c>
      <c r="AI23">
        <v>1</v>
      </c>
      <c r="AJ23">
        <v>9.3699999999999992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3.41</v>
      </c>
      <c r="AU23" t="s">
        <v>176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ROUND(Y23*Source!I81*DO23,9)</f>
        <v>0</v>
      </c>
      <c r="CX23">
        <f>ROUND(Y23*Source!I81,9)</f>
        <v>0.22280939999999999</v>
      </c>
      <c r="CY23">
        <f>AB23</f>
        <v>22.69</v>
      </c>
      <c r="CZ23">
        <f>AF23</f>
        <v>2.27</v>
      </c>
      <c r="DA23">
        <f>AJ23</f>
        <v>9.3699999999999992</v>
      </c>
      <c r="DB23">
        <f>ROUND(((ROUND(AT23*CZ23,2)*1.1)*1.2),6)</f>
        <v>10.216799999999999</v>
      </c>
      <c r="DC23">
        <f>ROUND(((ROUND(AT23*AG23,2)*1.1)*1.2),6)</f>
        <v>0</v>
      </c>
      <c r="DD23" t="s">
        <v>3</v>
      </c>
      <c r="DE23" t="s">
        <v>3</v>
      </c>
      <c r="DF23">
        <f t="shared" si="3"/>
        <v>0</v>
      </c>
      <c r="DG23">
        <f>ROUND(ROUND(AF23*AJ23,2)*CX23,2)</f>
        <v>4.74</v>
      </c>
      <c r="DH23">
        <f>ROUND(ROUND(AG23*AK23,2)*CX23,2)</f>
        <v>0</v>
      </c>
      <c r="DI23">
        <f t="shared" si="4"/>
        <v>0</v>
      </c>
      <c r="DJ23">
        <f>DG23</f>
        <v>4.74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ROW(Source!A81)</f>
        <v>81</v>
      </c>
      <c r="B24">
        <v>59525007</v>
      </c>
      <c r="C24">
        <v>59525332</v>
      </c>
      <c r="D24">
        <v>30595440</v>
      </c>
      <c r="E24">
        <v>1</v>
      </c>
      <c r="F24">
        <v>1</v>
      </c>
      <c r="G24">
        <v>30515945</v>
      </c>
      <c r="H24">
        <v>2</v>
      </c>
      <c r="I24" t="s">
        <v>260</v>
      </c>
      <c r="J24" t="s">
        <v>261</v>
      </c>
      <c r="K24" t="s">
        <v>262</v>
      </c>
      <c r="L24">
        <v>1368</v>
      </c>
      <c r="N24">
        <v>1011</v>
      </c>
      <c r="O24" t="s">
        <v>229</v>
      </c>
      <c r="P24" t="s">
        <v>229</v>
      </c>
      <c r="Q24">
        <v>1</v>
      </c>
      <c r="W24">
        <v>0</v>
      </c>
      <c r="X24">
        <v>-119259197</v>
      </c>
      <c r="Y24">
        <f>((AT24*1.1)*1.2)</f>
        <v>4.8443999999999994</v>
      </c>
      <c r="AA24">
        <v>0</v>
      </c>
      <c r="AB24">
        <v>6.82</v>
      </c>
      <c r="AC24">
        <v>0</v>
      </c>
      <c r="AD24">
        <v>0</v>
      </c>
      <c r="AE24">
        <v>0</v>
      </c>
      <c r="AF24">
        <v>0.73</v>
      </c>
      <c r="AG24">
        <v>0</v>
      </c>
      <c r="AH24">
        <v>0</v>
      </c>
      <c r="AI24">
        <v>1</v>
      </c>
      <c r="AJ24">
        <v>8.75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3.67</v>
      </c>
      <c r="AU24" t="s">
        <v>176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ROUND(Y24*Source!I81*DO24,9)</f>
        <v>0</v>
      </c>
      <c r="CX24">
        <f>ROUND(Y24*Source!I81,9)</f>
        <v>0.23979780000000001</v>
      </c>
      <c r="CY24">
        <f>AB24</f>
        <v>6.82</v>
      </c>
      <c r="CZ24">
        <f>AF24</f>
        <v>0.73</v>
      </c>
      <c r="DA24">
        <f>AJ24</f>
        <v>8.75</v>
      </c>
      <c r="DB24">
        <f>ROUND(((ROUND(AT24*CZ24,2)*1.1)*1.2),6)</f>
        <v>3.5375999999999999</v>
      </c>
      <c r="DC24">
        <f>ROUND(((ROUND(AT24*AG24,2)*1.1)*1.2),6)</f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1.53</v>
      </c>
      <c r="DH24">
        <f>ROUND(ROUND(AG24*AK24,2)*CX24,2)</f>
        <v>0</v>
      </c>
      <c r="DI24">
        <f t="shared" si="4"/>
        <v>0</v>
      </c>
      <c r="DJ24">
        <f>DG24</f>
        <v>1.53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ROW(Source!A81)</f>
        <v>81</v>
      </c>
      <c r="B25">
        <v>59525007</v>
      </c>
      <c r="C25">
        <v>59525332</v>
      </c>
      <c r="D25">
        <v>30571525</v>
      </c>
      <c r="E25">
        <v>1</v>
      </c>
      <c r="F25">
        <v>1</v>
      </c>
      <c r="G25">
        <v>30515945</v>
      </c>
      <c r="H25">
        <v>3</v>
      </c>
      <c r="I25" t="s">
        <v>263</v>
      </c>
      <c r="J25" t="s">
        <v>264</v>
      </c>
      <c r="K25" t="s">
        <v>265</v>
      </c>
      <c r="L25">
        <v>1348</v>
      </c>
      <c r="N25">
        <v>1009</v>
      </c>
      <c r="O25" t="s">
        <v>266</v>
      </c>
      <c r="P25" t="s">
        <v>266</v>
      </c>
      <c r="Q25">
        <v>1000</v>
      </c>
      <c r="W25">
        <v>0</v>
      </c>
      <c r="X25">
        <v>852257746</v>
      </c>
      <c r="Y25">
        <f t="shared" ref="Y25:Y31" si="5">(AT25*1)</f>
        <v>6.0000000000000002E-5</v>
      </c>
      <c r="AA25">
        <v>84099.15</v>
      </c>
      <c r="AB25">
        <v>0</v>
      </c>
      <c r="AC25">
        <v>0</v>
      </c>
      <c r="AD25">
        <v>0</v>
      </c>
      <c r="AE25">
        <v>11242.42</v>
      </c>
      <c r="AF25">
        <v>0</v>
      </c>
      <c r="AG25">
        <v>0</v>
      </c>
      <c r="AH25">
        <v>0</v>
      </c>
      <c r="AI25">
        <v>6.92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48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ROUND(Y25*Source!I81,9)</f>
        <v>2.9699999999999999E-6</v>
      </c>
      <c r="CY25">
        <f t="shared" ref="CY25:CY31" si="6">AA25</f>
        <v>84099.15</v>
      </c>
      <c r="CZ25">
        <f t="shared" ref="CZ25:CZ31" si="7">AE25</f>
        <v>11242.42</v>
      </c>
      <c r="DA25">
        <f t="shared" ref="DA25:DA31" si="8">AI25</f>
        <v>6.92</v>
      </c>
      <c r="DB25">
        <f t="shared" ref="DB25:DB31" si="9">ROUND((ROUND(AT25*CZ25,2)*1),6)</f>
        <v>0.67</v>
      </c>
      <c r="DC25">
        <f t="shared" ref="DC25:DC31" si="10">ROUND((ROUND(AT25*AG25,2)*1),6)</f>
        <v>0</v>
      </c>
      <c r="DD25" t="s">
        <v>3</v>
      </c>
      <c r="DE25" t="s">
        <v>3</v>
      </c>
      <c r="DF25">
        <f t="shared" ref="DF25:DF31" si="11">ROUND(ROUND(AE25*AI25,2)*CX25,2)</f>
        <v>0.23</v>
      </c>
      <c r="DG25">
        <f t="shared" ref="DG25:DG32" si="12">ROUND(ROUND(AF25,2)*CX25,2)</f>
        <v>0</v>
      </c>
      <c r="DH25">
        <f t="shared" ref="DH25:DH32" si="13">ROUND(ROUND(AG25,2)*CX25,2)</f>
        <v>0</v>
      </c>
      <c r="DI25">
        <f t="shared" si="4"/>
        <v>0</v>
      </c>
      <c r="DJ25">
        <f t="shared" ref="DJ25:DJ31" si="14">DF25</f>
        <v>0.23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ROW(Source!A81)</f>
        <v>81</v>
      </c>
      <c r="B26">
        <v>59525007</v>
      </c>
      <c r="C26">
        <v>59525332</v>
      </c>
      <c r="D26">
        <v>53615473</v>
      </c>
      <c r="E26">
        <v>1</v>
      </c>
      <c r="F26">
        <v>1</v>
      </c>
      <c r="G26">
        <v>30515945</v>
      </c>
      <c r="H26">
        <v>3</v>
      </c>
      <c r="I26" t="s">
        <v>267</v>
      </c>
      <c r="J26" t="s">
        <v>268</v>
      </c>
      <c r="K26" t="s">
        <v>269</v>
      </c>
      <c r="L26">
        <v>1346</v>
      </c>
      <c r="N26">
        <v>1009</v>
      </c>
      <c r="O26" t="s">
        <v>270</v>
      </c>
      <c r="P26" t="s">
        <v>270</v>
      </c>
      <c r="Q26">
        <v>1</v>
      </c>
      <c r="W26">
        <v>0</v>
      </c>
      <c r="X26">
        <v>-1425618595</v>
      </c>
      <c r="Y26">
        <f t="shared" si="5"/>
        <v>0.8</v>
      </c>
      <c r="AA26">
        <v>212.24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48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ROUND(Y26*Source!I81,9)</f>
        <v>3.9600000000000003E-2</v>
      </c>
      <c r="CY26">
        <f t="shared" si="6"/>
        <v>212.24</v>
      </c>
      <c r="CZ26">
        <f t="shared" si="7"/>
        <v>25.8</v>
      </c>
      <c r="DA26">
        <f t="shared" si="8"/>
        <v>7.61</v>
      </c>
      <c r="DB26">
        <f t="shared" si="9"/>
        <v>20.64</v>
      </c>
      <c r="DC26">
        <f t="shared" si="10"/>
        <v>0</v>
      </c>
      <c r="DD26" t="s">
        <v>3</v>
      </c>
      <c r="DE26" t="s">
        <v>3</v>
      </c>
      <c r="DF26">
        <f t="shared" si="11"/>
        <v>7.78</v>
      </c>
      <c r="DG26">
        <f t="shared" si="12"/>
        <v>0</v>
      </c>
      <c r="DH26">
        <f t="shared" si="13"/>
        <v>0</v>
      </c>
      <c r="DI26">
        <f t="shared" si="4"/>
        <v>0</v>
      </c>
      <c r="DJ26">
        <f t="shared" si="14"/>
        <v>7.78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ROW(Source!A81)</f>
        <v>81</v>
      </c>
      <c r="B27">
        <v>59525007</v>
      </c>
      <c r="C27">
        <v>59525332</v>
      </c>
      <c r="D27">
        <v>30571897</v>
      </c>
      <c r="E27">
        <v>1</v>
      </c>
      <c r="F27">
        <v>1</v>
      </c>
      <c r="G27">
        <v>30515945</v>
      </c>
      <c r="H27">
        <v>3</v>
      </c>
      <c r="I27" t="s">
        <v>271</v>
      </c>
      <c r="J27" t="s">
        <v>272</v>
      </c>
      <c r="K27" t="s">
        <v>273</v>
      </c>
      <c r="L27">
        <v>1348</v>
      </c>
      <c r="N27">
        <v>1009</v>
      </c>
      <c r="O27" t="s">
        <v>266</v>
      </c>
      <c r="P27" t="s">
        <v>266</v>
      </c>
      <c r="Q27">
        <v>1000</v>
      </c>
      <c r="W27">
        <v>0</v>
      </c>
      <c r="X27">
        <v>1488995423</v>
      </c>
      <c r="Y27">
        <f t="shared" si="5"/>
        <v>5.0000000000000001E-4</v>
      </c>
      <c r="AA27">
        <v>1617949.24</v>
      </c>
      <c r="AB27">
        <v>0</v>
      </c>
      <c r="AC27">
        <v>0</v>
      </c>
      <c r="AD27">
        <v>0</v>
      </c>
      <c r="AE27">
        <v>60966</v>
      </c>
      <c r="AF27">
        <v>0</v>
      </c>
      <c r="AG27">
        <v>0</v>
      </c>
      <c r="AH27">
        <v>0</v>
      </c>
      <c r="AI27">
        <v>24.55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5.0000000000000001E-4</v>
      </c>
      <c r="AU27" t="s">
        <v>48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ROUND(Y27*Source!I81,9)</f>
        <v>2.4749999999999999E-5</v>
      </c>
      <c r="CY27">
        <f t="shared" si="6"/>
        <v>1617949.24</v>
      </c>
      <c r="CZ27">
        <f t="shared" si="7"/>
        <v>60966</v>
      </c>
      <c r="DA27">
        <f t="shared" si="8"/>
        <v>24.55</v>
      </c>
      <c r="DB27">
        <f t="shared" si="9"/>
        <v>30.48</v>
      </c>
      <c r="DC27">
        <f t="shared" si="10"/>
        <v>0</v>
      </c>
      <c r="DD27" t="s">
        <v>3</v>
      </c>
      <c r="DE27" t="s">
        <v>3</v>
      </c>
      <c r="DF27">
        <f t="shared" si="11"/>
        <v>37.04</v>
      </c>
      <c r="DG27">
        <f t="shared" si="12"/>
        <v>0</v>
      </c>
      <c r="DH27">
        <f t="shared" si="13"/>
        <v>0</v>
      </c>
      <c r="DI27">
        <f t="shared" si="4"/>
        <v>0</v>
      </c>
      <c r="DJ27">
        <f t="shared" si="14"/>
        <v>37.04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ROW(Source!A81)</f>
        <v>81</v>
      </c>
      <c r="B28">
        <v>59525007</v>
      </c>
      <c r="C28">
        <v>59525332</v>
      </c>
      <c r="D28">
        <v>30571920</v>
      </c>
      <c r="E28">
        <v>1</v>
      </c>
      <c r="F28">
        <v>1</v>
      </c>
      <c r="G28">
        <v>30515945</v>
      </c>
      <c r="H28">
        <v>3</v>
      </c>
      <c r="I28" t="s">
        <v>274</v>
      </c>
      <c r="J28" t="s">
        <v>275</v>
      </c>
      <c r="K28" t="s">
        <v>276</v>
      </c>
      <c r="L28">
        <v>1348</v>
      </c>
      <c r="N28">
        <v>1009</v>
      </c>
      <c r="O28" t="s">
        <v>266</v>
      </c>
      <c r="P28" t="s">
        <v>266</v>
      </c>
      <c r="Q28">
        <v>1000</v>
      </c>
      <c r="W28">
        <v>0</v>
      </c>
      <c r="X28">
        <v>-391005678</v>
      </c>
      <c r="Y28">
        <f t="shared" si="5"/>
        <v>4.0000000000000003E-5</v>
      </c>
      <c r="AA28">
        <v>87844.06</v>
      </c>
      <c r="AB28">
        <v>0</v>
      </c>
      <c r="AC28">
        <v>0</v>
      </c>
      <c r="AD28">
        <v>0</v>
      </c>
      <c r="AE28">
        <v>7982.5</v>
      </c>
      <c r="AF28">
        <v>0</v>
      </c>
      <c r="AG28">
        <v>0</v>
      </c>
      <c r="AH28">
        <v>0</v>
      </c>
      <c r="AI28">
        <v>10.18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4.0000000000000003E-5</v>
      </c>
      <c r="AU28" t="s">
        <v>48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ROUND(Y28*Source!I81,9)</f>
        <v>1.9800000000000001E-6</v>
      </c>
      <c r="CY28">
        <f t="shared" si="6"/>
        <v>87844.06</v>
      </c>
      <c r="CZ28">
        <f t="shared" si="7"/>
        <v>7982.5</v>
      </c>
      <c r="DA28">
        <f t="shared" si="8"/>
        <v>10.18</v>
      </c>
      <c r="DB28">
        <f t="shared" si="9"/>
        <v>0.32</v>
      </c>
      <c r="DC28">
        <f t="shared" si="10"/>
        <v>0</v>
      </c>
      <c r="DD28" t="s">
        <v>3</v>
      </c>
      <c r="DE28" t="s">
        <v>3</v>
      </c>
      <c r="DF28">
        <f t="shared" si="11"/>
        <v>0.16</v>
      </c>
      <c r="DG28">
        <f t="shared" si="12"/>
        <v>0</v>
      </c>
      <c r="DH28">
        <f t="shared" si="13"/>
        <v>0</v>
      </c>
      <c r="DI28">
        <f t="shared" si="4"/>
        <v>0</v>
      </c>
      <c r="DJ28">
        <f t="shared" si="14"/>
        <v>0.16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ROW(Source!A81)</f>
        <v>81</v>
      </c>
      <c r="B29">
        <v>59525007</v>
      </c>
      <c r="C29">
        <v>59525332</v>
      </c>
      <c r="D29">
        <v>30584876</v>
      </c>
      <c r="E29">
        <v>1</v>
      </c>
      <c r="F29">
        <v>1</v>
      </c>
      <c r="G29">
        <v>30515945</v>
      </c>
      <c r="H29">
        <v>3</v>
      </c>
      <c r="I29" t="s">
        <v>277</v>
      </c>
      <c r="J29" t="s">
        <v>278</v>
      </c>
      <c r="K29" t="s">
        <v>279</v>
      </c>
      <c r="L29">
        <v>1356</v>
      </c>
      <c r="N29">
        <v>1010</v>
      </c>
      <c r="O29" t="s">
        <v>280</v>
      </c>
      <c r="P29" t="s">
        <v>280</v>
      </c>
      <c r="Q29">
        <v>1000</v>
      </c>
      <c r="W29">
        <v>0</v>
      </c>
      <c r="X29">
        <v>833010814</v>
      </c>
      <c r="Y29">
        <f t="shared" si="5"/>
        <v>4.0999999999999999E-4</v>
      </c>
      <c r="AA29">
        <v>1656.48</v>
      </c>
      <c r="AB29">
        <v>0</v>
      </c>
      <c r="AC29">
        <v>0</v>
      </c>
      <c r="AD29">
        <v>0</v>
      </c>
      <c r="AE29">
        <v>226.68</v>
      </c>
      <c r="AF29">
        <v>0</v>
      </c>
      <c r="AG29">
        <v>0</v>
      </c>
      <c r="AH29">
        <v>0</v>
      </c>
      <c r="AI29">
        <v>6.76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4.0999999999999999E-4</v>
      </c>
      <c r="AU29" t="s">
        <v>48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ROUND(Y29*Source!I81,9)</f>
        <v>2.0295000000000001E-5</v>
      </c>
      <c r="CY29">
        <f t="shared" si="6"/>
        <v>1656.48</v>
      </c>
      <c r="CZ29">
        <f t="shared" si="7"/>
        <v>226.68</v>
      </c>
      <c r="DA29">
        <f t="shared" si="8"/>
        <v>6.76</v>
      </c>
      <c r="DB29">
        <f t="shared" si="9"/>
        <v>0.09</v>
      </c>
      <c r="DC29">
        <f t="shared" si="10"/>
        <v>0</v>
      </c>
      <c r="DD29" t="s">
        <v>3</v>
      </c>
      <c r="DE29" t="s">
        <v>3</v>
      </c>
      <c r="DF29">
        <f t="shared" si="11"/>
        <v>0.03</v>
      </c>
      <c r="DG29">
        <f t="shared" si="12"/>
        <v>0</v>
      </c>
      <c r="DH29">
        <f t="shared" si="13"/>
        <v>0</v>
      </c>
      <c r="DI29">
        <f t="shared" si="4"/>
        <v>0</v>
      </c>
      <c r="DJ29">
        <f t="shared" si="14"/>
        <v>0.03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ROW(Source!A81)</f>
        <v>81</v>
      </c>
      <c r="B30">
        <v>59525007</v>
      </c>
      <c r="C30">
        <v>59525332</v>
      </c>
      <c r="D30">
        <v>30584495</v>
      </c>
      <c r="E30">
        <v>1</v>
      </c>
      <c r="F30">
        <v>1</v>
      </c>
      <c r="G30">
        <v>30515945</v>
      </c>
      <c r="H30">
        <v>3</v>
      </c>
      <c r="I30" t="s">
        <v>281</v>
      </c>
      <c r="J30" t="s">
        <v>282</v>
      </c>
      <c r="K30" t="s">
        <v>283</v>
      </c>
      <c r="L30">
        <v>1301</v>
      </c>
      <c r="N30">
        <v>1003</v>
      </c>
      <c r="O30" t="s">
        <v>95</v>
      </c>
      <c r="P30" t="s">
        <v>95</v>
      </c>
      <c r="Q30">
        <v>1</v>
      </c>
      <c r="W30">
        <v>0</v>
      </c>
      <c r="X30">
        <v>-823101399</v>
      </c>
      <c r="Y30">
        <f t="shared" si="5"/>
        <v>0.96</v>
      </c>
      <c r="AA30">
        <v>5.0999999999999996</v>
      </c>
      <c r="AB30">
        <v>0</v>
      </c>
      <c r="AC30">
        <v>0</v>
      </c>
      <c r="AD30">
        <v>0</v>
      </c>
      <c r="AE30">
        <v>0.7</v>
      </c>
      <c r="AF30">
        <v>0</v>
      </c>
      <c r="AG30">
        <v>0</v>
      </c>
      <c r="AH30">
        <v>0</v>
      </c>
      <c r="AI30">
        <v>6.74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0.96</v>
      </c>
      <c r="AU30" t="s">
        <v>48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ROUND(Y30*Source!I81,9)</f>
        <v>4.752E-2</v>
      </c>
      <c r="CY30">
        <f t="shared" si="6"/>
        <v>5.0999999999999996</v>
      </c>
      <c r="CZ30">
        <f t="shared" si="7"/>
        <v>0.7</v>
      </c>
      <c r="DA30">
        <f t="shared" si="8"/>
        <v>6.74</v>
      </c>
      <c r="DB30">
        <f t="shared" si="9"/>
        <v>0.67</v>
      </c>
      <c r="DC30">
        <f t="shared" si="10"/>
        <v>0</v>
      </c>
      <c r="DD30" t="s">
        <v>3</v>
      </c>
      <c r="DE30" t="s">
        <v>3</v>
      </c>
      <c r="DF30">
        <f t="shared" si="11"/>
        <v>0.22</v>
      </c>
      <c r="DG30">
        <f t="shared" si="12"/>
        <v>0</v>
      </c>
      <c r="DH30">
        <f t="shared" si="13"/>
        <v>0</v>
      </c>
      <c r="DI30">
        <f t="shared" si="4"/>
        <v>0</v>
      </c>
      <c r="DJ30">
        <f t="shared" si="14"/>
        <v>0.22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ROW(Source!A81)</f>
        <v>81</v>
      </c>
      <c r="B31">
        <v>59525007</v>
      </c>
      <c r="C31">
        <v>59525332</v>
      </c>
      <c r="D31">
        <v>30584497</v>
      </c>
      <c r="E31">
        <v>1</v>
      </c>
      <c r="F31">
        <v>1</v>
      </c>
      <c r="G31">
        <v>30515945</v>
      </c>
      <c r="H31">
        <v>3</v>
      </c>
      <c r="I31" t="s">
        <v>284</v>
      </c>
      <c r="J31" t="s">
        <v>285</v>
      </c>
      <c r="K31" t="s">
        <v>286</v>
      </c>
      <c r="L31">
        <v>1356</v>
      </c>
      <c r="N31">
        <v>1010</v>
      </c>
      <c r="O31" t="s">
        <v>280</v>
      </c>
      <c r="P31" t="s">
        <v>280</v>
      </c>
      <c r="Q31">
        <v>1000</v>
      </c>
      <c r="W31">
        <v>0</v>
      </c>
      <c r="X31">
        <v>-402432771</v>
      </c>
      <c r="Y31">
        <f t="shared" si="5"/>
        <v>8.3199999999999993E-3</v>
      </c>
      <c r="AA31">
        <v>229.8</v>
      </c>
      <c r="AB31">
        <v>0</v>
      </c>
      <c r="AC31">
        <v>0</v>
      </c>
      <c r="AD31">
        <v>0</v>
      </c>
      <c r="AE31">
        <v>6.44</v>
      </c>
      <c r="AF31">
        <v>0</v>
      </c>
      <c r="AG31">
        <v>0</v>
      </c>
      <c r="AH31">
        <v>0</v>
      </c>
      <c r="AI31">
        <v>33.01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8.3199999999999993E-3</v>
      </c>
      <c r="AU31" t="s">
        <v>48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ROUND(Y31*Source!I81,9)</f>
        <v>4.1184000000000001E-4</v>
      </c>
      <c r="CY31">
        <f t="shared" si="6"/>
        <v>229.8</v>
      </c>
      <c r="CZ31">
        <f t="shared" si="7"/>
        <v>6.44</v>
      </c>
      <c r="DA31">
        <f t="shared" si="8"/>
        <v>33.01</v>
      </c>
      <c r="DB31">
        <f t="shared" si="9"/>
        <v>0.05</v>
      </c>
      <c r="DC31">
        <f t="shared" si="10"/>
        <v>0</v>
      </c>
      <c r="DD31" t="s">
        <v>3</v>
      </c>
      <c r="DE31" t="s">
        <v>3</v>
      </c>
      <c r="DF31">
        <f t="shared" si="11"/>
        <v>0.09</v>
      </c>
      <c r="DG31">
        <f t="shared" si="12"/>
        <v>0</v>
      </c>
      <c r="DH31">
        <f t="shared" si="13"/>
        <v>0</v>
      </c>
      <c r="DI31">
        <f t="shared" si="4"/>
        <v>0</v>
      </c>
      <c r="DJ31">
        <f t="shared" si="14"/>
        <v>0.09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ROW(Source!A82)</f>
        <v>82</v>
      </c>
      <c r="B32">
        <v>59525007</v>
      </c>
      <c r="C32">
        <v>60186696</v>
      </c>
      <c r="D32">
        <v>30515951</v>
      </c>
      <c r="E32">
        <v>30515945</v>
      </c>
      <c r="F32">
        <v>1</v>
      </c>
      <c r="G32">
        <v>30515945</v>
      </c>
      <c r="H32">
        <v>1</v>
      </c>
      <c r="I32" t="s">
        <v>223</v>
      </c>
      <c r="J32" t="s">
        <v>3</v>
      </c>
      <c r="K32" t="s">
        <v>224</v>
      </c>
      <c r="L32">
        <v>1191</v>
      </c>
      <c r="N32">
        <v>1013</v>
      </c>
      <c r="O32" t="s">
        <v>225</v>
      </c>
      <c r="P32" t="s">
        <v>225</v>
      </c>
      <c r="Q32">
        <v>1</v>
      </c>
      <c r="W32">
        <v>0</v>
      </c>
      <c r="X32">
        <v>476480486</v>
      </c>
      <c r="Y32">
        <f>(AT32*1.1)</f>
        <v>17.380000000000003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15.8</v>
      </c>
      <c r="AU32" t="s">
        <v>26</v>
      </c>
      <c r="AV32">
        <v>1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ROUND(AT32*Source!I82*AH32*AL32,2)</f>
        <v>0</v>
      </c>
      <c r="CV32">
        <f>ROUND(Y32*Source!I82,9)</f>
        <v>0.86031000000000002</v>
      </c>
      <c r="CW32">
        <v>0</v>
      </c>
      <c r="CX32">
        <f>ROUND(Y32*Source!I82,9)</f>
        <v>0.86031000000000002</v>
      </c>
      <c r="CY32">
        <f>AD32</f>
        <v>0</v>
      </c>
      <c r="CZ32">
        <f>AH32</f>
        <v>0</v>
      </c>
      <c r="DA32">
        <f>AL32</f>
        <v>1</v>
      </c>
      <c r="DB32">
        <f>ROUND((ROUND(AT32*CZ32,2)*1.1),6)</f>
        <v>0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 t="shared" si="12"/>
        <v>0</v>
      </c>
      <c r="DH32">
        <f t="shared" si="13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ROW(Source!A82)</f>
        <v>82</v>
      </c>
      <c r="B33">
        <v>59525007</v>
      </c>
      <c r="C33">
        <v>60186696</v>
      </c>
      <c r="D33">
        <v>30596074</v>
      </c>
      <c r="E33">
        <v>1</v>
      </c>
      <c r="F33">
        <v>1</v>
      </c>
      <c r="G33">
        <v>30515945</v>
      </c>
      <c r="H33">
        <v>2</v>
      </c>
      <c r="I33" t="s">
        <v>254</v>
      </c>
      <c r="J33" t="s">
        <v>255</v>
      </c>
      <c r="K33" t="s">
        <v>256</v>
      </c>
      <c r="L33">
        <v>1368</v>
      </c>
      <c r="N33">
        <v>1011</v>
      </c>
      <c r="O33" t="s">
        <v>229</v>
      </c>
      <c r="P33" t="s">
        <v>229</v>
      </c>
      <c r="Q33">
        <v>1</v>
      </c>
      <c r="W33">
        <v>0</v>
      </c>
      <c r="X33">
        <v>-1440889904</v>
      </c>
      <c r="Y33">
        <f>(AT33*1.1)</f>
        <v>0.56100000000000005</v>
      </c>
      <c r="AA33">
        <v>0</v>
      </c>
      <c r="AB33">
        <v>1333.56</v>
      </c>
      <c r="AC33">
        <v>628.44000000000005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15.04</v>
      </c>
      <c r="AK33">
        <v>46.67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0.51</v>
      </c>
      <c r="AU33" t="s">
        <v>26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ROUND(Y33*Source!I82*DO33,9)</f>
        <v>0</v>
      </c>
      <c r="CX33">
        <f>ROUND(Y33*Source!I82,9)</f>
        <v>2.7769499999999999E-2</v>
      </c>
      <c r="CY33">
        <f>AB33</f>
        <v>1333.56</v>
      </c>
      <c r="CZ33">
        <f>AF33</f>
        <v>83.1</v>
      </c>
      <c r="DA33">
        <f>AJ33</f>
        <v>15.04</v>
      </c>
      <c r="DB33">
        <f>ROUND((ROUND(AT33*CZ33,2)*1.1),6)</f>
        <v>46.618000000000002</v>
      </c>
      <c r="DC33">
        <f>ROUND((ROUND(AT33*AG33,2)*1.1),6)</f>
        <v>7.0839999999999996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34.71</v>
      </c>
      <c r="DH33">
        <f>ROUND(ROUND(AG33*AK33,2)*CX33,2)</f>
        <v>16.36</v>
      </c>
      <c r="DI33">
        <f t="shared" ref="DI33:DI60" si="15">ROUND(ROUND(AH33,2)*CX33,2)</f>
        <v>0</v>
      </c>
      <c r="DJ33">
        <f>DG33</f>
        <v>34.71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ROW(Source!A82)</f>
        <v>82</v>
      </c>
      <c r="B34">
        <v>59525007</v>
      </c>
      <c r="C34">
        <v>60186696</v>
      </c>
      <c r="D34">
        <v>30595429</v>
      </c>
      <c r="E34">
        <v>1</v>
      </c>
      <c r="F34">
        <v>1</v>
      </c>
      <c r="G34">
        <v>30515945</v>
      </c>
      <c r="H34">
        <v>2</v>
      </c>
      <c r="I34" t="s">
        <v>257</v>
      </c>
      <c r="J34" t="s">
        <v>258</v>
      </c>
      <c r="K34" t="s">
        <v>259</v>
      </c>
      <c r="L34">
        <v>1368</v>
      </c>
      <c r="N34">
        <v>1011</v>
      </c>
      <c r="O34" t="s">
        <v>229</v>
      </c>
      <c r="P34" t="s">
        <v>229</v>
      </c>
      <c r="Q34">
        <v>1</v>
      </c>
      <c r="W34">
        <v>0</v>
      </c>
      <c r="X34">
        <v>-121017968</v>
      </c>
      <c r="Y34">
        <f>(AT34*1.1)</f>
        <v>3.7510000000000003</v>
      </c>
      <c r="AA34">
        <v>0</v>
      </c>
      <c r="AB34">
        <v>22.69</v>
      </c>
      <c r="AC34">
        <v>0</v>
      </c>
      <c r="AD34">
        <v>0</v>
      </c>
      <c r="AE34">
        <v>0</v>
      </c>
      <c r="AF34">
        <v>2.27</v>
      </c>
      <c r="AG34">
        <v>0</v>
      </c>
      <c r="AH34">
        <v>0</v>
      </c>
      <c r="AI34">
        <v>1</v>
      </c>
      <c r="AJ34">
        <v>9.3699999999999992</v>
      </c>
      <c r="AK34">
        <v>46.67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3.41</v>
      </c>
      <c r="AU34" t="s">
        <v>26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ROUND(Y34*Source!I82*DO34,9)</f>
        <v>0</v>
      </c>
      <c r="CX34">
        <f>ROUND(Y34*Source!I82,9)</f>
        <v>0.18567449999999999</v>
      </c>
      <c r="CY34">
        <f>AB34</f>
        <v>22.69</v>
      </c>
      <c r="CZ34">
        <f>AF34</f>
        <v>2.27</v>
      </c>
      <c r="DA34">
        <f>AJ34</f>
        <v>9.3699999999999992</v>
      </c>
      <c r="DB34">
        <f>ROUND((ROUND(AT34*CZ34,2)*1.1),6)</f>
        <v>8.5139999999999993</v>
      </c>
      <c r="DC34">
        <f>ROUND((ROUND(AT34*AG34,2)*1.1),6)</f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3.95</v>
      </c>
      <c r="DH34">
        <f>ROUND(ROUND(AG34*AK34,2)*CX34,2)</f>
        <v>0</v>
      </c>
      <c r="DI34">
        <f t="shared" si="15"/>
        <v>0</v>
      </c>
      <c r="DJ34">
        <f>DG34</f>
        <v>3.95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ROW(Source!A82)</f>
        <v>82</v>
      </c>
      <c r="B35">
        <v>59525007</v>
      </c>
      <c r="C35">
        <v>60186696</v>
      </c>
      <c r="D35">
        <v>30595440</v>
      </c>
      <c r="E35">
        <v>1</v>
      </c>
      <c r="F35">
        <v>1</v>
      </c>
      <c r="G35">
        <v>30515945</v>
      </c>
      <c r="H35">
        <v>2</v>
      </c>
      <c r="I35" t="s">
        <v>260</v>
      </c>
      <c r="J35" t="s">
        <v>261</v>
      </c>
      <c r="K35" t="s">
        <v>262</v>
      </c>
      <c r="L35">
        <v>1368</v>
      </c>
      <c r="N35">
        <v>1011</v>
      </c>
      <c r="O35" t="s">
        <v>229</v>
      </c>
      <c r="P35" t="s">
        <v>229</v>
      </c>
      <c r="Q35">
        <v>1</v>
      </c>
      <c r="W35">
        <v>0</v>
      </c>
      <c r="X35">
        <v>-119259197</v>
      </c>
      <c r="Y35">
        <f>(AT35*1.1)</f>
        <v>4.0369999999999999</v>
      </c>
      <c r="AA35">
        <v>0</v>
      </c>
      <c r="AB35">
        <v>6.82</v>
      </c>
      <c r="AC35">
        <v>0</v>
      </c>
      <c r="AD35">
        <v>0</v>
      </c>
      <c r="AE35">
        <v>0</v>
      </c>
      <c r="AF35">
        <v>0.73</v>
      </c>
      <c r="AG35">
        <v>0</v>
      </c>
      <c r="AH35">
        <v>0</v>
      </c>
      <c r="AI35">
        <v>1</v>
      </c>
      <c r="AJ35">
        <v>8.75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3.67</v>
      </c>
      <c r="AU35" t="s">
        <v>26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ROUND(Y35*Source!I82*DO35,9)</f>
        <v>0</v>
      </c>
      <c r="CX35">
        <f>ROUND(Y35*Source!I82,9)</f>
        <v>0.1998315</v>
      </c>
      <c r="CY35">
        <f>AB35</f>
        <v>6.82</v>
      </c>
      <c r="CZ35">
        <f>AF35</f>
        <v>0.73</v>
      </c>
      <c r="DA35">
        <f>AJ35</f>
        <v>8.75</v>
      </c>
      <c r="DB35">
        <f>ROUND((ROUND(AT35*CZ35,2)*1.1),6)</f>
        <v>2.948</v>
      </c>
      <c r="DC35">
        <f>ROUND((ROUND(AT35*AG35,2)*1.1),6)</f>
        <v>0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1.28</v>
      </c>
      <c r="DH35">
        <f>ROUND(ROUND(AG35*AK35,2)*CX35,2)</f>
        <v>0</v>
      </c>
      <c r="DI35">
        <f t="shared" si="15"/>
        <v>0</v>
      </c>
      <c r="DJ35">
        <f>DG35</f>
        <v>1.28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ROW(Source!A82)</f>
        <v>82</v>
      </c>
      <c r="B36">
        <v>59525007</v>
      </c>
      <c r="C36">
        <v>60186696</v>
      </c>
      <c r="D36">
        <v>30571525</v>
      </c>
      <c r="E36">
        <v>1</v>
      </c>
      <c r="F36">
        <v>1</v>
      </c>
      <c r="G36">
        <v>30515945</v>
      </c>
      <c r="H36">
        <v>3</v>
      </c>
      <c r="I36" t="s">
        <v>263</v>
      </c>
      <c r="J36" t="s">
        <v>264</v>
      </c>
      <c r="K36" t="s">
        <v>265</v>
      </c>
      <c r="L36">
        <v>1348</v>
      </c>
      <c r="N36">
        <v>1009</v>
      </c>
      <c r="O36" t="s">
        <v>266</v>
      </c>
      <c r="P36" t="s">
        <v>266</v>
      </c>
      <c r="Q36">
        <v>1000</v>
      </c>
      <c r="W36">
        <v>0</v>
      </c>
      <c r="X36">
        <v>852257746</v>
      </c>
      <c r="Y36">
        <f t="shared" ref="Y36:Y42" si="16">AT36</f>
        <v>6.0000000000000002E-5</v>
      </c>
      <c r="AA36">
        <v>84099.15</v>
      </c>
      <c r="AB36">
        <v>0</v>
      </c>
      <c r="AC36">
        <v>0</v>
      </c>
      <c r="AD36">
        <v>0</v>
      </c>
      <c r="AE36">
        <v>11242.42</v>
      </c>
      <c r="AF36">
        <v>0</v>
      </c>
      <c r="AG36">
        <v>0</v>
      </c>
      <c r="AH36">
        <v>0</v>
      </c>
      <c r="AI36">
        <v>6.92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ROUND(Y36*Source!I82,9)</f>
        <v>2.9699999999999999E-6</v>
      </c>
      <c r="CY36">
        <f t="shared" ref="CY36:CY42" si="17">AA36</f>
        <v>84099.15</v>
      </c>
      <c r="CZ36">
        <f t="shared" ref="CZ36:CZ42" si="18">AE36</f>
        <v>11242.42</v>
      </c>
      <c r="DA36">
        <f t="shared" ref="DA36:DA42" si="19">AI36</f>
        <v>6.92</v>
      </c>
      <c r="DB36">
        <f t="shared" ref="DB36:DB42" si="20">ROUND(ROUND(AT36*CZ36,2),6)</f>
        <v>0.67</v>
      </c>
      <c r="DC36">
        <f t="shared" ref="DC36:DC42" si="21">ROUND(ROUND(AT36*AG36,2),6)</f>
        <v>0</v>
      </c>
      <c r="DD36" t="s">
        <v>3</v>
      </c>
      <c r="DE36" t="s">
        <v>3</v>
      </c>
      <c r="DF36">
        <f t="shared" ref="DF36:DF42" si="22">ROUND(ROUND(AE36*AI36,2)*CX36,2)</f>
        <v>0.23</v>
      </c>
      <c r="DG36">
        <f t="shared" ref="DG36:DG43" si="23">ROUND(ROUND(AF36,2)*CX36,2)</f>
        <v>0</v>
      </c>
      <c r="DH36">
        <f t="shared" ref="DH36:DH43" si="24">ROUND(ROUND(AG36,2)*CX36,2)</f>
        <v>0</v>
      </c>
      <c r="DI36">
        <f t="shared" si="15"/>
        <v>0</v>
      </c>
      <c r="DJ36">
        <f t="shared" ref="DJ36:DJ42" si="25">DF36</f>
        <v>0.23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ROW(Source!A82)</f>
        <v>82</v>
      </c>
      <c r="B37">
        <v>59525007</v>
      </c>
      <c r="C37">
        <v>60186696</v>
      </c>
      <c r="D37">
        <v>53615473</v>
      </c>
      <c r="E37">
        <v>1</v>
      </c>
      <c r="F37">
        <v>1</v>
      </c>
      <c r="G37">
        <v>30515945</v>
      </c>
      <c r="H37">
        <v>3</v>
      </c>
      <c r="I37" t="s">
        <v>267</v>
      </c>
      <c r="J37" t="s">
        <v>268</v>
      </c>
      <c r="K37" t="s">
        <v>269</v>
      </c>
      <c r="L37">
        <v>1346</v>
      </c>
      <c r="N37">
        <v>1009</v>
      </c>
      <c r="O37" t="s">
        <v>270</v>
      </c>
      <c r="P37" t="s">
        <v>270</v>
      </c>
      <c r="Q37">
        <v>1</v>
      </c>
      <c r="W37">
        <v>0</v>
      </c>
      <c r="X37">
        <v>-1425618595</v>
      </c>
      <c r="Y37">
        <f t="shared" si="16"/>
        <v>0.8</v>
      </c>
      <c r="AA37">
        <v>212.24</v>
      </c>
      <c r="AB37">
        <v>0</v>
      </c>
      <c r="AC37">
        <v>0</v>
      </c>
      <c r="AD37">
        <v>0</v>
      </c>
      <c r="AE37">
        <v>25.8</v>
      </c>
      <c r="AF37">
        <v>0</v>
      </c>
      <c r="AG37">
        <v>0</v>
      </c>
      <c r="AH37">
        <v>0</v>
      </c>
      <c r="AI37">
        <v>7.61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ROUND(Y37*Source!I82,9)</f>
        <v>3.9600000000000003E-2</v>
      </c>
      <c r="CY37">
        <f t="shared" si="17"/>
        <v>212.24</v>
      </c>
      <c r="CZ37">
        <f t="shared" si="18"/>
        <v>25.8</v>
      </c>
      <c r="DA37">
        <f t="shared" si="19"/>
        <v>7.61</v>
      </c>
      <c r="DB37">
        <f t="shared" si="20"/>
        <v>20.64</v>
      </c>
      <c r="DC37">
        <f t="shared" si="21"/>
        <v>0</v>
      </c>
      <c r="DD37" t="s">
        <v>3</v>
      </c>
      <c r="DE37" t="s">
        <v>3</v>
      </c>
      <c r="DF37">
        <f t="shared" si="22"/>
        <v>7.78</v>
      </c>
      <c r="DG37">
        <f t="shared" si="23"/>
        <v>0</v>
      </c>
      <c r="DH37">
        <f t="shared" si="24"/>
        <v>0</v>
      </c>
      <c r="DI37">
        <f t="shared" si="15"/>
        <v>0</v>
      </c>
      <c r="DJ37">
        <f t="shared" si="25"/>
        <v>7.78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ROW(Source!A82)</f>
        <v>82</v>
      </c>
      <c r="B38">
        <v>59525007</v>
      </c>
      <c r="C38">
        <v>60186696</v>
      </c>
      <c r="D38">
        <v>30571897</v>
      </c>
      <c r="E38">
        <v>1</v>
      </c>
      <c r="F38">
        <v>1</v>
      </c>
      <c r="G38">
        <v>30515945</v>
      </c>
      <c r="H38">
        <v>3</v>
      </c>
      <c r="I38" t="s">
        <v>271</v>
      </c>
      <c r="J38" t="s">
        <v>272</v>
      </c>
      <c r="K38" t="s">
        <v>273</v>
      </c>
      <c r="L38">
        <v>1348</v>
      </c>
      <c r="N38">
        <v>1009</v>
      </c>
      <c r="O38" t="s">
        <v>266</v>
      </c>
      <c r="P38" t="s">
        <v>266</v>
      </c>
      <c r="Q38">
        <v>1000</v>
      </c>
      <c r="W38">
        <v>0</v>
      </c>
      <c r="X38">
        <v>1488995423</v>
      </c>
      <c r="Y38">
        <f t="shared" si="16"/>
        <v>5.0000000000000001E-4</v>
      </c>
      <c r="AA38">
        <v>1617949.24</v>
      </c>
      <c r="AB38">
        <v>0</v>
      </c>
      <c r="AC38">
        <v>0</v>
      </c>
      <c r="AD38">
        <v>0</v>
      </c>
      <c r="AE38">
        <v>60966</v>
      </c>
      <c r="AF38">
        <v>0</v>
      </c>
      <c r="AG38">
        <v>0</v>
      </c>
      <c r="AH38">
        <v>0</v>
      </c>
      <c r="AI38">
        <v>24.55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5.0000000000000001E-4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ROUND(Y38*Source!I82,9)</f>
        <v>2.4749999999999999E-5</v>
      </c>
      <c r="CY38">
        <f t="shared" si="17"/>
        <v>1617949.24</v>
      </c>
      <c r="CZ38">
        <f t="shared" si="18"/>
        <v>60966</v>
      </c>
      <c r="DA38">
        <f t="shared" si="19"/>
        <v>24.55</v>
      </c>
      <c r="DB38">
        <f t="shared" si="20"/>
        <v>30.48</v>
      </c>
      <c r="DC38">
        <f t="shared" si="21"/>
        <v>0</v>
      </c>
      <c r="DD38" t="s">
        <v>3</v>
      </c>
      <c r="DE38" t="s">
        <v>3</v>
      </c>
      <c r="DF38">
        <f t="shared" si="22"/>
        <v>37.04</v>
      </c>
      <c r="DG38">
        <f t="shared" si="23"/>
        <v>0</v>
      </c>
      <c r="DH38">
        <f t="shared" si="24"/>
        <v>0</v>
      </c>
      <c r="DI38">
        <f t="shared" si="15"/>
        <v>0</v>
      </c>
      <c r="DJ38">
        <f t="shared" si="25"/>
        <v>37.04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ROW(Source!A82)</f>
        <v>82</v>
      </c>
      <c r="B39">
        <v>59525007</v>
      </c>
      <c r="C39">
        <v>60186696</v>
      </c>
      <c r="D39">
        <v>30571920</v>
      </c>
      <c r="E39">
        <v>1</v>
      </c>
      <c r="F39">
        <v>1</v>
      </c>
      <c r="G39">
        <v>30515945</v>
      </c>
      <c r="H39">
        <v>3</v>
      </c>
      <c r="I39" t="s">
        <v>274</v>
      </c>
      <c r="J39" t="s">
        <v>275</v>
      </c>
      <c r="K39" t="s">
        <v>276</v>
      </c>
      <c r="L39">
        <v>1348</v>
      </c>
      <c r="N39">
        <v>1009</v>
      </c>
      <c r="O39" t="s">
        <v>266</v>
      </c>
      <c r="P39" t="s">
        <v>266</v>
      </c>
      <c r="Q39">
        <v>1000</v>
      </c>
      <c r="W39">
        <v>0</v>
      </c>
      <c r="X39">
        <v>-391005678</v>
      </c>
      <c r="Y39">
        <f t="shared" si="16"/>
        <v>4.0000000000000003E-5</v>
      </c>
      <c r="AA39">
        <v>87844.06</v>
      </c>
      <c r="AB39">
        <v>0</v>
      </c>
      <c r="AC39">
        <v>0</v>
      </c>
      <c r="AD39">
        <v>0</v>
      </c>
      <c r="AE39">
        <v>7982.5</v>
      </c>
      <c r="AF39">
        <v>0</v>
      </c>
      <c r="AG39">
        <v>0</v>
      </c>
      <c r="AH39">
        <v>0</v>
      </c>
      <c r="AI39">
        <v>10.18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4.0000000000000003E-5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ROUND(Y39*Source!I82,9)</f>
        <v>1.9800000000000001E-6</v>
      </c>
      <c r="CY39">
        <f t="shared" si="17"/>
        <v>87844.06</v>
      </c>
      <c r="CZ39">
        <f t="shared" si="18"/>
        <v>7982.5</v>
      </c>
      <c r="DA39">
        <f t="shared" si="19"/>
        <v>10.18</v>
      </c>
      <c r="DB39">
        <f t="shared" si="20"/>
        <v>0.32</v>
      </c>
      <c r="DC39">
        <f t="shared" si="21"/>
        <v>0</v>
      </c>
      <c r="DD39" t="s">
        <v>3</v>
      </c>
      <c r="DE39" t="s">
        <v>3</v>
      </c>
      <c r="DF39">
        <f t="shared" si="22"/>
        <v>0.16</v>
      </c>
      <c r="DG39">
        <f t="shared" si="23"/>
        <v>0</v>
      </c>
      <c r="DH39">
        <f t="shared" si="24"/>
        <v>0</v>
      </c>
      <c r="DI39">
        <f t="shared" si="15"/>
        <v>0</v>
      </c>
      <c r="DJ39">
        <f t="shared" si="25"/>
        <v>0.16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ROW(Source!A82)</f>
        <v>82</v>
      </c>
      <c r="B40">
        <v>59525007</v>
      </c>
      <c r="C40">
        <v>60186696</v>
      </c>
      <c r="D40">
        <v>30584876</v>
      </c>
      <c r="E40">
        <v>1</v>
      </c>
      <c r="F40">
        <v>1</v>
      </c>
      <c r="G40">
        <v>30515945</v>
      </c>
      <c r="H40">
        <v>3</v>
      </c>
      <c r="I40" t="s">
        <v>277</v>
      </c>
      <c r="J40" t="s">
        <v>278</v>
      </c>
      <c r="K40" t="s">
        <v>279</v>
      </c>
      <c r="L40">
        <v>1356</v>
      </c>
      <c r="N40">
        <v>1010</v>
      </c>
      <c r="O40" t="s">
        <v>280</v>
      </c>
      <c r="P40" t="s">
        <v>280</v>
      </c>
      <c r="Q40">
        <v>1000</v>
      </c>
      <c r="W40">
        <v>0</v>
      </c>
      <c r="X40">
        <v>833010814</v>
      </c>
      <c r="Y40">
        <f t="shared" si="16"/>
        <v>4.0999999999999999E-4</v>
      </c>
      <c r="AA40">
        <v>1656.48</v>
      </c>
      <c r="AB40">
        <v>0</v>
      </c>
      <c r="AC40">
        <v>0</v>
      </c>
      <c r="AD40">
        <v>0</v>
      </c>
      <c r="AE40">
        <v>226.68</v>
      </c>
      <c r="AF40">
        <v>0</v>
      </c>
      <c r="AG40">
        <v>0</v>
      </c>
      <c r="AH40">
        <v>0</v>
      </c>
      <c r="AI40">
        <v>6.76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4.0999999999999999E-4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ROUND(Y40*Source!I82,9)</f>
        <v>2.0295000000000001E-5</v>
      </c>
      <c r="CY40">
        <f t="shared" si="17"/>
        <v>1656.48</v>
      </c>
      <c r="CZ40">
        <f t="shared" si="18"/>
        <v>226.68</v>
      </c>
      <c r="DA40">
        <f t="shared" si="19"/>
        <v>6.76</v>
      </c>
      <c r="DB40">
        <f t="shared" si="20"/>
        <v>0.09</v>
      </c>
      <c r="DC40">
        <f t="shared" si="21"/>
        <v>0</v>
      </c>
      <c r="DD40" t="s">
        <v>3</v>
      </c>
      <c r="DE40" t="s">
        <v>3</v>
      </c>
      <c r="DF40">
        <f t="shared" si="22"/>
        <v>0.03</v>
      </c>
      <c r="DG40">
        <f t="shared" si="23"/>
        <v>0</v>
      </c>
      <c r="DH40">
        <f t="shared" si="24"/>
        <v>0</v>
      </c>
      <c r="DI40">
        <f t="shared" si="15"/>
        <v>0</v>
      </c>
      <c r="DJ40">
        <f t="shared" si="25"/>
        <v>0.03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ROW(Source!A82)</f>
        <v>82</v>
      </c>
      <c r="B41">
        <v>59525007</v>
      </c>
      <c r="C41">
        <v>60186696</v>
      </c>
      <c r="D41">
        <v>30584495</v>
      </c>
      <c r="E41">
        <v>1</v>
      </c>
      <c r="F41">
        <v>1</v>
      </c>
      <c r="G41">
        <v>30515945</v>
      </c>
      <c r="H41">
        <v>3</v>
      </c>
      <c r="I41" t="s">
        <v>281</v>
      </c>
      <c r="J41" t="s">
        <v>282</v>
      </c>
      <c r="K41" t="s">
        <v>283</v>
      </c>
      <c r="L41">
        <v>1301</v>
      </c>
      <c r="N41">
        <v>1003</v>
      </c>
      <c r="O41" t="s">
        <v>95</v>
      </c>
      <c r="P41" t="s">
        <v>95</v>
      </c>
      <c r="Q41">
        <v>1</v>
      </c>
      <c r="W41">
        <v>0</v>
      </c>
      <c r="X41">
        <v>-823101399</v>
      </c>
      <c r="Y41">
        <f t="shared" si="16"/>
        <v>0.96</v>
      </c>
      <c r="AA41">
        <v>5.0999999999999996</v>
      </c>
      <c r="AB41">
        <v>0</v>
      </c>
      <c r="AC41">
        <v>0</v>
      </c>
      <c r="AD41">
        <v>0</v>
      </c>
      <c r="AE41">
        <v>0.7</v>
      </c>
      <c r="AF41">
        <v>0</v>
      </c>
      <c r="AG41">
        <v>0</v>
      </c>
      <c r="AH41">
        <v>0</v>
      </c>
      <c r="AI41">
        <v>6.74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0.96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ROUND(Y41*Source!I82,9)</f>
        <v>4.752E-2</v>
      </c>
      <c r="CY41">
        <f t="shared" si="17"/>
        <v>5.0999999999999996</v>
      </c>
      <c r="CZ41">
        <f t="shared" si="18"/>
        <v>0.7</v>
      </c>
      <c r="DA41">
        <f t="shared" si="19"/>
        <v>6.74</v>
      </c>
      <c r="DB41">
        <f t="shared" si="20"/>
        <v>0.67</v>
      </c>
      <c r="DC41">
        <f t="shared" si="21"/>
        <v>0</v>
      </c>
      <c r="DD41" t="s">
        <v>3</v>
      </c>
      <c r="DE41" t="s">
        <v>3</v>
      </c>
      <c r="DF41">
        <f t="shared" si="22"/>
        <v>0.22</v>
      </c>
      <c r="DG41">
        <f t="shared" si="23"/>
        <v>0</v>
      </c>
      <c r="DH41">
        <f t="shared" si="24"/>
        <v>0</v>
      </c>
      <c r="DI41">
        <f t="shared" si="15"/>
        <v>0</v>
      </c>
      <c r="DJ41">
        <f t="shared" si="25"/>
        <v>0.22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ROW(Source!A82)</f>
        <v>82</v>
      </c>
      <c r="B42">
        <v>59525007</v>
      </c>
      <c r="C42">
        <v>60186696</v>
      </c>
      <c r="D42">
        <v>30584497</v>
      </c>
      <c r="E42">
        <v>1</v>
      </c>
      <c r="F42">
        <v>1</v>
      </c>
      <c r="G42">
        <v>30515945</v>
      </c>
      <c r="H42">
        <v>3</v>
      </c>
      <c r="I42" t="s">
        <v>284</v>
      </c>
      <c r="J42" t="s">
        <v>285</v>
      </c>
      <c r="K42" t="s">
        <v>286</v>
      </c>
      <c r="L42">
        <v>1356</v>
      </c>
      <c r="N42">
        <v>1010</v>
      </c>
      <c r="O42" t="s">
        <v>280</v>
      </c>
      <c r="P42" t="s">
        <v>280</v>
      </c>
      <c r="Q42">
        <v>1000</v>
      </c>
      <c r="W42">
        <v>0</v>
      </c>
      <c r="X42">
        <v>-402432771</v>
      </c>
      <c r="Y42">
        <f t="shared" si="16"/>
        <v>8.3199999999999993E-3</v>
      </c>
      <c r="AA42">
        <v>229.8</v>
      </c>
      <c r="AB42">
        <v>0</v>
      </c>
      <c r="AC42">
        <v>0</v>
      </c>
      <c r="AD42">
        <v>0</v>
      </c>
      <c r="AE42">
        <v>6.44</v>
      </c>
      <c r="AF42">
        <v>0</v>
      </c>
      <c r="AG42">
        <v>0</v>
      </c>
      <c r="AH42">
        <v>0</v>
      </c>
      <c r="AI42">
        <v>33.01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8.3199999999999993E-3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ROUND(Y42*Source!I82,9)</f>
        <v>4.1184000000000001E-4</v>
      </c>
      <c r="CY42">
        <f t="shared" si="17"/>
        <v>229.8</v>
      </c>
      <c r="CZ42">
        <f t="shared" si="18"/>
        <v>6.44</v>
      </c>
      <c r="DA42">
        <f t="shared" si="19"/>
        <v>33.01</v>
      </c>
      <c r="DB42">
        <f t="shared" si="20"/>
        <v>0.05</v>
      </c>
      <c r="DC42">
        <f t="shared" si="21"/>
        <v>0</v>
      </c>
      <c r="DD42" t="s">
        <v>3</v>
      </c>
      <c r="DE42" t="s">
        <v>3</v>
      </c>
      <c r="DF42">
        <f t="shared" si="22"/>
        <v>0.09</v>
      </c>
      <c r="DG42">
        <f t="shared" si="23"/>
        <v>0</v>
      </c>
      <c r="DH42">
        <f t="shared" si="24"/>
        <v>0</v>
      </c>
      <c r="DI42">
        <f t="shared" si="15"/>
        <v>0</v>
      </c>
      <c r="DJ42">
        <f t="shared" si="25"/>
        <v>0.09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ROW(Source!A90)</f>
        <v>90</v>
      </c>
      <c r="B43">
        <v>59525007</v>
      </c>
      <c r="C43">
        <v>59525345</v>
      </c>
      <c r="D43">
        <v>30515951</v>
      </c>
      <c r="E43">
        <v>30515945</v>
      </c>
      <c r="F43">
        <v>1</v>
      </c>
      <c r="G43">
        <v>30515945</v>
      </c>
      <c r="H43">
        <v>1</v>
      </c>
      <c r="I43" t="s">
        <v>223</v>
      </c>
      <c r="J43" t="s">
        <v>3</v>
      </c>
      <c r="K43" t="s">
        <v>224</v>
      </c>
      <c r="L43">
        <v>1191</v>
      </c>
      <c r="N43">
        <v>1013</v>
      </c>
      <c r="O43" t="s">
        <v>225</v>
      </c>
      <c r="P43" t="s">
        <v>225</v>
      </c>
      <c r="Q43">
        <v>1</v>
      </c>
      <c r="W43">
        <v>0</v>
      </c>
      <c r="X43">
        <v>476480486</v>
      </c>
      <c r="Y43">
        <f>((AT43*1.1)*1.2)</f>
        <v>205.76160000000002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155.88</v>
      </c>
      <c r="AU43" t="s">
        <v>176</v>
      </c>
      <c r="AV43">
        <v>1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ROUND(AT43*Source!I90*AH43*AL43,2)</f>
        <v>0</v>
      </c>
      <c r="CV43">
        <f>ROUND(Y43*Source!I90,9)</f>
        <v>16.460927999999999</v>
      </c>
      <c r="CW43">
        <v>0</v>
      </c>
      <c r="CX43">
        <f>ROUND(Y43*Source!I90,9)</f>
        <v>16.460927999999999</v>
      </c>
      <c r="CY43">
        <f>AD43</f>
        <v>0</v>
      </c>
      <c r="CZ43">
        <f>AH43</f>
        <v>0</v>
      </c>
      <c r="DA43">
        <f>AL43</f>
        <v>1</v>
      </c>
      <c r="DB43">
        <f>ROUND(((ROUND(AT43*CZ43,2)*1.1)*1.2),6)</f>
        <v>0</v>
      </c>
      <c r="DC43">
        <f>ROUND(((ROUND(AT43*AG43,2)*1.1)*1.2),6)</f>
        <v>0</v>
      </c>
      <c r="DD43" t="s">
        <v>3</v>
      </c>
      <c r="DE43" t="s">
        <v>3</v>
      </c>
      <c r="DF43">
        <f>ROUND(ROUND(AE43,2)*CX43,2)</f>
        <v>0</v>
      </c>
      <c r="DG43">
        <f t="shared" si="23"/>
        <v>0</v>
      </c>
      <c r="DH43">
        <f t="shared" si="24"/>
        <v>0</v>
      </c>
      <c r="DI43">
        <f t="shared" si="1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ROW(Source!A90)</f>
        <v>90</v>
      </c>
      <c r="B44">
        <v>59525007</v>
      </c>
      <c r="C44">
        <v>59525345</v>
      </c>
      <c r="D44">
        <v>30595921</v>
      </c>
      <c r="E44">
        <v>1</v>
      </c>
      <c r="F44">
        <v>1</v>
      </c>
      <c r="G44">
        <v>30515945</v>
      </c>
      <c r="H44">
        <v>2</v>
      </c>
      <c r="I44" t="s">
        <v>287</v>
      </c>
      <c r="J44" t="s">
        <v>288</v>
      </c>
      <c r="K44" t="s">
        <v>289</v>
      </c>
      <c r="L44">
        <v>1368</v>
      </c>
      <c r="N44">
        <v>1011</v>
      </c>
      <c r="O44" t="s">
        <v>229</v>
      </c>
      <c r="P44" t="s">
        <v>229</v>
      </c>
      <c r="Q44">
        <v>1</v>
      </c>
      <c r="W44">
        <v>0</v>
      </c>
      <c r="X44">
        <v>891616344</v>
      </c>
      <c r="Y44">
        <f>((AT44*1.1)*1.2)</f>
        <v>26.0304</v>
      </c>
      <c r="AA44">
        <v>0</v>
      </c>
      <c r="AB44">
        <v>304.08999999999997</v>
      </c>
      <c r="AC44">
        <v>151.47999999999999</v>
      </c>
      <c r="AD44">
        <v>0</v>
      </c>
      <c r="AE44">
        <v>0</v>
      </c>
      <c r="AF44">
        <v>36.08</v>
      </c>
      <c r="AG44">
        <v>3.1</v>
      </c>
      <c r="AH44">
        <v>0</v>
      </c>
      <c r="AI44">
        <v>1</v>
      </c>
      <c r="AJ44">
        <v>8.0500000000000007</v>
      </c>
      <c r="AK44">
        <v>46.67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19.72</v>
      </c>
      <c r="AU44" t="s">
        <v>176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ROUND(Y44*Source!I90*DO44,9)</f>
        <v>0</v>
      </c>
      <c r="CX44">
        <f>ROUND(Y44*Source!I90,9)</f>
        <v>2.0824319999999998</v>
      </c>
      <c r="CY44">
        <f>AB44</f>
        <v>304.08999999999997</v>
      </c>
      <c r="CZ44">
        <f>AF44</f>
        <v>36.08</v>
      </c>
      <c r="DA44">
        <f>AJ44</f>
        <v>8.0500000000000007</v>
      </c>
      <c r="DB44">
        <f>ROUND(((ROUND(AT44*CZ44,2)*1.1)*1.2),6)</f>
        <v>939.18</v>
      </c>
      <c r="DC44">
        <f>ROUND(((ROUND(AT44*AG44,2)*1.1)*1.2),6)</f>
        <v>80.691599999999994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604.82000000000005</v>
      </c>
      <c r="DH44">
        <f>ROUND(ROUND(AG44*AK44,2)*CX44,2)</f>
        <v>301.29000000000002</v>
      </c>
      <c r="DI44">
        <f t="shared" si="15"/>
        <v>0</v>
      </c>
      <c r="DJ44">
        <f>DG44</f>
        <v>604.82000000000005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ROW(Source!A90)</f>
        <v>90</v>
      </c>
      <c r="B45">
        <v>59525007</v>
      </c>
      <c r="C45">
        <v>59525345</v>
      </c>
      <c r="D45">
        <v>30596074</v>
      </c>
      <c r="E45">
        <v>1</v>
      </c>
      <c r="F45">
        <v>1</v>
      </c>
      <c r="G45">
        <v>30515945</v>
      </c>
      <c r="H45">
        <v>2</v>
      </c>
      <c r="I45" t="s">
        <v>254</v>
      </c>
      <c r="J45" t="s">
        <v>255</v>
      </c>
      <c r="K45" t="s">
        <v>256</v>
      </c>
      <c r="L45">
        <v>1368</v>
      </c>
      <c r="N45">
        <v>1011</v>
      </c>
      <c r="O45" t="s">
        <v>229</v>
      </c>
      <c r="P45" t="s">
        <v>229</v>
      </c>
      <c r="Q45">
        <v>1</v>
      </c>
      <c r="W45">
        <v>0</v>
      </c>
      <c r="X45">
        <v>-1440889904</v>
      </c>
      <c r="Y45">
        <f>((AT45*1.1)*1.2)</f>
        <v>6.6000000000000003E-2</v>
      </c>
      <c r="AA45">
        <v>0</v>
      </c>
      <c r="AB45">
        <v>1308.57</v>
      </c>
      <c r="AC45">
        <v>616.66</v>
      </c>
      <c r="AD45">
        <v>0</v>
      </c>
      <c r="AE45">
        <v>0</v>
      </c>
      <c r="AF45">
        <v>83.1</v>
      </c>
      <c r="AG45">
        <v>12.62</v>
      </c>
      <c r="AH45">
        <v>0</v>
      </c>
      <c r="AI45">
        <v>1</v>
      </c>
      <c r="AJ45">
        <v>15.04</v>
      </c>
      <c r="AK45">
        <v>46.67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0.05</v>
      </c>
      <c r="AU45" t="s">
        <v>176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ROUND(Y45*Source!I90*DO45,9)</f>
        <v>0</v>
      </c>
      <c r="CX45">
        <f>ROUND(Y45*Source!I90,9)</f>
        <v>5.28E-3</v>
      </c>
      <c r="CY45">
        <f>AB45</f>
        <v>1308.57</v>
      </c>
      <c r="CZ45">
        <f>AF45</f>
        <v>83.1</v>
      </c>
      <c r="DA45">
        <f>AJ45</f>
        <v>15.04</v>
      </c>
      <c r="DB45">
        <f>ROUND(((ROUND(AT45*CZ45,2)*1.1)*1.2),6)</f>
        <v>5.4912000000000001</v>
      </c>
      <c r="DC45">
        <f>ROUND(((ROUND(AT45*AG45,2)*1.1)*1.2),6)</f>
        <v>0.83160000000000001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6.6</v>
      </c>
      <c r="DH45">
        <f>ROUND(ROUND(AG45*AK45,2)*CX45,2)</f>
        <v>3.11</v>
      </c>
      <c r="DI45">
        <f t="shared" si="15"/>
        <v>0</v>
      </c>
      <c r="DJ45">
        <f>DG45</f>
        <v>6.6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ROW(Source!A90)</f>
        <v>90</v>
      </c>
      <c r="B46">
        <v>59525007</v>
      </c>
      <c r="C46">
        <v>59525345</v>
      </c>
      <c r="D46">
        <v>30571178</v>
      </c>
      <c r="E46">
        <v>1</v>
      </c>
      <c r="F46">
        <v>1</v>
      </c>
      <c r="G46">
        <v>30515945</v>
      </c>
      <c r="H46">
        <v>3</v>
      </c>
      <c r="I46" t="s">
        <v>290</v>
      </c>
      <c r="J46" t="s">
        <v>291</v>
      </c>
      <c r="K46" t="s">
        <v>292</v>
      </c>
      <c r="L46">
        <v>1346</v>
      </c>
      <c r="N46">
        <v>1009</v>
      </c>
      <c r="O46" t="s">
        <v>270</v>
      </c>
      <c r="P46" t="s">
        <v>270</v>
      </c>
      <c r="Q46">
        <v>1</v>
      </c>
      <c r="W46">
        <v>0</v>
      </c>
      <c r="X46">
        <v>622621594</v>
      </c>
      <c r="Y46">
        <f>(AT46*1)</f>
        <v>10</v>
      </c>
      <c r="AA46">
        <v>49.54</v>
      </c>
      <c r="AB46">
        <v>0</v>
      </c>
      <c r="AC46">
        <v>0</v>
      </c>
      <c r="AD46">
        <v>0</v>
      </c>
      <c r="AE46">
        <v>1.61</v>
      </c>
      <c r="AF46">
        <v>0</v>
      </c>
      <c r="AG46">
        <v>0</v>
      </c>
      <c r="AH46">
        <v>0</v>
      </c>
      <c r="AI46">
        <v>30.77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10</v>
      </c>
      <c r="AU46" t="s">
        <v>48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ROUND(Y46*Source!I90,9)</f>
        <v>0.8</v>
      </c>
      <c r="CY46">
        <f t="shared" ref="CY46:CY51" si="26">AA46</f>
        <v>49.54</v>
      </c>
      <c r="CZ46">
        <f t="shared" ref="CZ46:CZ51" si="27">AE46</f>
        <v>1.61</v>
      </c>
      <c r="DA46">
        <f t="shared" ref="DA46:DA51" si="28">AI46</f>
        <v>30.77</v>
      </c>
      <c r="DB46">
        <f>ROUND((ROUND(AT46*CZ46,2)*1),6)</f>
        <v>16.100000000000001</v>
      </c>
      <c r="DC46">
        <f>ROUND((ROUND(AT46*AG46,2)*1),6)</f>
        <v>0</v>
      </c>
      <c r="DD46" t="s">
        <v>3</v>
      </c>
      <c r="DE46" t="s">
        <v>3</v>
      </c>
      <c r="DF46">
        <f t="shared" ref="DF46:DF51" si="29">ROUND(ROUND(AE46*AI46,2)*CX46,2)</f>
        <v>39.630000000000003</v>
      </c>
      <c r="DG46">
        <f t="shared" ref="DG46:DG52" si="30">ROUND(ROUND(AF46,2)*CX46,2)</f>
        <v>0</v>
      </c>
      <c r="DH46">
        <f t="shared" ref="DH46:DH52" si="31">ROUND(ROUND(AG46,2)*CX46,2)</f>
        <v>0</v>
      </c>
      <c r="DI46">
        <f t="shared" si="15"/>
        <v>0</v>
      </c>
      <c r="DJ46">
        <f t="shared" ref="DJ46:DJ51" si="32">DF46</f>
        <v>39.630000000000003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ROW(Source!A90)</f>
        <v>90</v>
      </c>
      <c r="B47">
        <v>59525007</v>
      </c>
      <c r="C47">
        <v>59525345</v>
      </c>
      <c r="D47">
        <v>30572395</v>
      </c>
      <c r="E47">
        <v>1</v>
      </c>
      <c r="F47">
        <v>1</v>
      </c>
      <c r="G47">
        <v>30515945</v>
      </c>
      <c r="H47">
        <v>3</v>
      </c>
      <c r="I47" t="s">
        <v>293</v>
      </c>
      <c r="J47" t="s">
        <v>294</v>
      </c>
      <c r="K47" t="s">
        <v>295</v>
      </c>
      <c r="L47">
        <v>1327</v>
      </c>
      <c r="N47">
        <v>1005</v>
      </c>
      <c r="O47" t="s">
        <v>296</v>
      </c>
      <c r="P47" t="s">
        <v>296</v>
      </c>
      <c r="Q47">
        <v>1</v>
      </c>
      <c r="W47">
        <v>0</v>
      </c>
      <c r="X47">
        <v>1780217480</v>
      </c>
      <c r="Y47">
        <f>(AT47*1)</f>
        <v>1</v>
      </c>
      <c r="AA47">
        <v>533.51</v>
      </c>
      <c r="AB47">
        <v>0</v>
      </c>
      <c r="AC47">
        <v>0</v>
      </c>
      <c r="AD47">
        <v>0</v>
      </c>
      <c r="AE47">
        <v>127.33</v>
      </c>
      <c r="AF47">
        <v>0</v>
      </c>
      <c r="AG47">
        <v>0</v>
      </c>
      <c r="AH47">
        <v>0</v>
      </c>
      <c r="AI47">
        <v>4.1900000000000004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</v>
      </c>
      <c r="AU47" t="s">
        <v>48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ROUND(Y47*Source!I90,9)</f>
        <v>0.08</v>
      </c>
      <c r="CY47">
        <f t="shared" si="26"/>
        <v>533.51</v>
      </c>
      <c r="CZ47">
        <f t="shared" si="27"/>
        <v>127.33</v>
      </c>
      <c r="DA47">
        <f t="shared" si="28"/>
        <v>4.1900000000000004</v>
      </c>
      <c r="DB47">
        <f>ROUND((ROUND(AT47*CZ47,2)*1),6)</f>
        <v>127.33</v>
      </c>
      <c r="DC47">
        <f>ROUND((ROUND(AT47*AG47,2)*1),6)</f>
        <v>0</v>
      </c>
      <c r="DD47" t="s">
        <v>3</v>
      </c>
      <c r="DE47" t="s">
        <v>3</v>
      </c>
      <c r="DF47">
        <f t="shared" si="29"/>
        <v>42.68</v>
      </c>
      <c r="DG47">
        <f t="shared" si="30"/>
        <v>0</v>
      </c>
      <c r="DH47">
        <f t="shared" si="31"/>
        <v>0</v>
      </c>
      <c r="DI47">
        <f t="shared" si="15"/>
        <v>0</v>
      </c>
      <c r="DJ47">
        <f t="shared" si="32"/>
        <v>42.68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ROW(Source!A90)</f>
        <v>90</v>
      </c>
      <c r="B48">
        <v>59525007</v>
      </c>
      <c r="C48">
        <v>59525345</v>
      </c>
      <c r="D48">
        <v>30573415</v>
      </c>
      <c r="E48">
        <v>1</v>
      </c>
      <c r="F48">
        <v>1</v>
      </c>
      <c r="G48">
        <v>30515945</v>
      </c>
      <c r="H48">
        <v>3</v>
      </c>
      <c r="I48" t="s">
        <v>297</v>
      </c>
      <c r="J48" t="s">
        <v>298</v>
      </c>
      <c r="K48" t="s">
        <v>299</v>
      </c>
      <c r="L48">
        <v>1346</v>
      </c>
      <c r="N48">
        <v>1009</v>
      </c>
      <c r="O48" t="s">
        <v>270</v>
      </c>
      <c r="P48" t="s">
        <v>270</v>
      </c>
      <c r="Q48">
        <v>1</v>
      </c>
      <c r="W48">
        <v>0</v>
      </c>
      <c r="X48">
        <v>-1558522825</v>
      </c>
      <c r="Y48">
        <f>(AT48*1)</f>
        <v>30.6</v>
      </c>
      <c r="AA48">
        <v>60.88</v>
      </c>
      <c r="AB48">
        <v>0</v>
      </c>
      <c r="AC48">
        <v>0</v>
      </c>
      <c r="AD48">
        <v>0</v>
      </c>
      <c r="AE48">
        <v>6.27</v>
      </c>
      <c r="AF48">
        <v>0</v>
      </c>
      <c r="AG48">
        <v>0</v>
      </c>
      <c r="AH48">
        <v>0</v>
      </c>
      <c r="AI48">
        <v>9.7100000000000009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30.6</v>
      </c>
      <c r="AU48" t="s">
        <v>48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ROUND(Y48*Source!I90,9)</f>
        <v>2.448</v>
      </c>
      <c r="CY48">
        <f t="shared" si="26"/>
        <v>60.88</v>
      </c>
      <c r="CZ48">
        <f t="shared" si="27"/>
        <v>6.27</v>
      </c>
      <c r="DA48">
        <f t="shared" si="28"/>
        <v>9.7100000000000009</v>
      </c>
      <c r="DB48">
        <f>ROUND((ROUND(AT48*CZ48,2)*1),6)</f>
        <v>191.86</v>
      </c>
      <c r="DC48">
        <f>ROUND((ROUND(AT48*AG48,2)*1),6)</f>
        <v>0</v>
      </c>
      <c r="DD48" t="s">
        <v>3</v>
      </c>
      <c r="DE48" t="s">
        <v>3</v>
      </c>
      <c r="DF48">
        <f t="shared" si="29"/>
        <v>149.03</v>
      </c>
      <c r="DG48">
        <f t="shared" si="30"/>
        <v>0</v>
      </c>
      <c r="DH48">
        <f t="shared" si="31"/>
        <v>0</v>
      </c>
      <c r="DI48">
        <f t="shared" si="15"/>
        <v>0</v>
      </c>
      <c r="DJ48">
        <f t="shared" si="32"/>
        <v>149.03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ROW(Source!A90)</f>
        <v>90</v>
      </c>
      <c r="B49">
        <v>59525007</v>
      </c>
      <c r="C49">
        <v>59525345</v>
      </c>
      <c r="D49">
        <v>30574814</v>
      </c>
      <c r="E49">
        <v>1</v>
      </c>
      <c r="F49">
        <v>1</v>
      </c>
      <c r="G49">
        <v>30515945</v>
      </c>
      <c r="H49">
        <v>3</v>
      </c>
      <c r="I49" t="s">
        <v>300</v>
      </c>
      <c r="J49" t="s">
        <v>301</v>
      </c>
      <c r="K49" t="s">
        <v>302</v>
      </c>
      <c r="L49">
        <v>1296</v>
      </c>
      <c r="N49">
        <v>1002</v>
      </c>
      <c r="O49" t="s">
        <v>303</v>
      </c>
      <c r="P49" t="s">
        <v>303</v>
      </c>
      <c r="Q49">
        <v>1</v>
      </c>
      <c r="W49">
        <v>0</v>
      </c>
      <c r="X49">
        <v>1316136962</v>
      </c>
      <c r="Y49">
        <f>(AT49*1)</f>
        <v>5</v>
      </c>
      <c r="AA49">
        <v>86.18</v>
      </c>
      <c r="AB49">
        <v>0</v>
      </c>
      <c r="AC49">
        <v>0</v>
      </c>
      <c r="AD49">
        <v>0</v>
      </c>
      <c r="AE49">
        <v>16.260000000000002</v>
      </c>
      <c r="AF49">
        <v>0</v>
      </c>
      <c r="AG49">
        <v>0</v>
      </c>
      <c r="AH49">
        <v>0</v>
      </c>
      <c r="AI49">
        <v>5.3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</v>
      </c>
      <c r="AU49" t="s">
        <v>48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ROUND(Y49*Source!I90,9)</f>
        <v>0.4</v>
      </c>
      <c r="CY49">
        <f t="shared" si="26"/>
        <v>86.18</v>
      </c>
      <c r="CZ49">
        <f t="shared" si="27"/>
        <v>16.260000000000002</v>
      </c>
      <c r="DA49">
        <f t="shared" si="28"/>
        <v>5.3</v>
      </c>
      <c r="DB49">
        <f>ROUND((ROUND(AT49*CZ49,2)*1),6)</f>
        <v>81.3</v>
      </c>
      <c r="DC49">
        <f>ROUND((ROUND(AT49*AG49,2)*1),6)</f>
        <v>0</v>
      </c>
      <c r="DD49" t="s">
        <v>3</v>
      </c>
      <c r="DE49" t="s">
        <v>3</v>
      </c>
      <c r="DF49">
        <f t="shared" si="29"/>
        <v>34.47</v>
      </c>
      <c r="DG49">
        <f t="shared" si="30"/>
        <v>0</v>
      </c>
      <c r="DH49">
        <f t="shared" si="31"/>
        <v>0</v>
      </c>
      <c r="DI49">
        <f t="shared" si="15"/>
        <v>0</v>
      </c>
      <c r="DJ49">
        <f t="shared" si="32"/>
        <v>34.47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ROW(Source!A90)</f>
        <v>90</v>
      </c>
      <c r="B50">
        <v>59525007</v>
      </c>
      <c r="C50">
        <v>59525345</v>
      </c>
      <c r="D50">
        <v>58923414</v>
      </c>
      <c r="E50">
        <v>1</v>
      </c>
      <c r="F50">
        <v>1</v>
      </c>
      <c r="G50">
        <v>30515945</v>
      </c>
      <c r="H50">
        <v>3</v>
      </c>
      <c r="I50" t="s">
        <v>208</v>
      </c>
      <c r="J50" t="s">
        <v>211</v>
      </c>
      <c r="K50" t="s">
        <v>209</v>
      </c>
      <c r="L50">
        <v>1391</v>
      </c>
      <c r="N50">
        <v>1013</v>
      </c>
      <c r="O50" t="s">
        <v>210</v>
      </c>
      <c r="P50" t="s">
        <v>210</v>
      </c>
      <c r="Q50">
        <v>1</v>
      </c>
      <c r="W50">
        <v>0</v>
      </c>
      <c r="X50">
        <v>-729980367</v>
      </c>
      <c r="Y50">
        <f>AT50</f>
        <v>100</v>
      </c>
      <c r="AA50">
        <v>324.16000000000003</v>
      </c>
      <c r="AB50">
        <v>0</v>
      </c>
      <c r="AC50">
        <v>0</v>
      </c>
      <c r="AD50">
        <v>0</v>
      </c>
      <c r="AE50">
        <v>153.63</v>
      </c>
      <c r="AF50">
        <v>0</v>
      </c>
      <c r="AG50">
        <v>0</v>
      </c>
      <c r="AH50">
        <v>0</v>
      </c>
      <c r="AI50">
        <v>2.11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100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ROUND(Y50*Source!I90,9)</f>
        <v>8</v>
      </c>
      <c r="CY50">
        <f t="shared" si="26"/>
        <v>324.16000000000003</v>
      </c>
      <c r="CZ50">
        <f t="shared" si="27"/>
        <v>153.63</v>
      </c>
      <c r="DA50">
        <f t="shared" si="28"/>
        <v>2.11</v>
      </c>
      <c r="DB50">
        <f>ROUND(ROUND(AT50*CZ50,2),6)</f>
        <v>15363</v>
      </c>
      <c r="DC50">
        <f>ROUND(ROUND(AT50*AG50,2),6)</f>
        <v>0</v>
      </c>
      <c r="DD50" t="s">
        <v>3</v>
      </c>
      <c r="DE50" t="s">
        <v>3</v>
      </c>
      <c r="DF50">
        <f t="shared" si="29"/>
        <v>2593.2800000000002</v>
      </c>
      <c r="DG50">
        <f t="shared" si="30"/>
        <v>0</v>
      </c>
      <c r="DH50">
        <f t="shared" si="31"/>
        <v>0</v>
      </c>
      <c r="DI50">
        <f t="shared" si="15"/>
        <v>0</v>
      </c>
      <c r="DJ50">
        <f t="shared" si="32"/>
        <v>2593.2800000000002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ROW(Source!A90)</f>
        <v>90</v>
      </c>
      <c r="B51">
        <v>59525007</v>
      </c>
      <c r="C51">
        <v>59525345</v>
      </c>
      <c r="D51">
        <v>30584830</v>
      </c>
      <c r="E51">
        <v>1</v>
      </c>
      <c r="F51">
        <v>1</v>
      </c>
      <c r="G51">
        <v>30515945</v>
      </c>
      <c r="H51">
        <v>3</v>
      </c>
      <c r="I51" t="s">
        <v>304</v>
      </c>
      <c r="J51" t="s">
        <v>305</v>
      </c>
      <c r="K51" t="s">
        <v>306</v>
      </c>
      <c r="L51">
        <v>1355</v>
      </c>
      <c r="N51">
        <v>1010</v>
      </c>
      <c r="O51" t="s">
        <v>307</v>
      </c>
      <c r="P51" t="s">
        <v>307</v>
      </c>
      <c r="Q51">
        <v>100</v>
      </c>
      <c r="W51">
        <v>0</v>
      </c>
      <c r="X51">
        <v>-1050050280</v>
      </c>
      <c r="Y51">
        <f>(AT51*1)</f>
        <v>2</v>
      </c>
      <c r="AA51">
        <v>223.01</v>
      </c>
      <c r="AB51">
        <v>0</v>
      </c>
      <c r="AC51">
        <v>0</v>
      </c>
      <c r="AD51">
        <v>0</v>
      </c>
      <c r="AE51">
        <v>59.47</v>
      </c>
      <c r="AF51">
        <v>0</v>
      </c>
      <c r="AG51">
        <v>0</v>
      </c>
      <c r="AH51">
        <v>0</v>
      </c>
      <c r="AI51">
        <v>3.75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</v>
      </c>
      <c r="AU51" t="s">
        <v>48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ROUND(Y51*Source!I90,9)</f>
        <v>0.16</v>
      </c>
      <c r="CY51">
        <f t="shared" si="26"/>
        <v>223.01</v>
      </c>
      <c r="CZ51">
        <f t="shared" si="27"/>
        <v>59.47</v>
      </c>
      <c r="DA51">
        <f t="shared" si="28"/>
        <v>3.75</v>
      </c>
      <c r="DB51">
        <f>ROUND((ROUND(AT51*CZ51,2)*1),6)</f>
        <v>118.94</v>
      </c>
      <c r="DC51">
        <f>ROUND((ROUND(AT51*AG51,2)*1),6)</f>
        <v>0</v>
      </c>
      <c r="DD51" t="s">
        <v>3</v>
      </c>
      <c r="DE51" t="s">
        <v>3</v>
      </c>
      <c r="DF51">
        <f t="shared" si="29"/>
        <v>35.68</v>
      </c>
      <c r="DG51">
        <f t="shared" si="30"/>
        <v>0</v>
      </c>
      <c r="DH51">
        <f t="shared" si="31"/>
        <v>0</v>
      </c>
      <c r="DI51">
        <f t="shared" si="15"/>
        <v>0</v>
      </c>
      <c r="DJ51">
        <f t="shared" si="32"/>
        <v>35.68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ROW(Source!A92)</f>
        <v>92</v>
      </c>
      <c r="B52">
        <v>59525007</v>
      </c>
      <c r="C52">
        <v>60186711</v>
      </c>
      <c r="D52">
        <v>30515951</v>
      </c>
      <c r="E52">
        <v>30515945</v>
      </c>
      <c r="F52">
        <v>1</v>
      </c>
      <c r="G52">
        <v>30515945</v>
      </c>
      <c r="H52">
        <v>1</v>
      </c>
      <c r="I52" t="s">
        <v>223</v>
      </c>
      <c r="J52" t="s">
        <v>3</v>
      </c>
      <c r="K52" t="s">
        <v>224</v>
      </c>
      <c r="L52">
        <v>1191</v>
      </c>
      <c r="N52">
        <v>1013</v>
      </c>
      <c r="O52" t="s">
        <v>225</v>
      </c>
      <c r="P52" t="s">
        <v>225</v>
      </c>
      <c r="Q52">
        <v>1</v>
      </c>
      <c r="W52">
        <v>0</v>
      </c>
      <c r="X52">
        <v>476480486</v>
      </c>
      <c r="Y52">
        <f>(AT52*1.1)</f>
        <v>171.46800000000002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155.88</v>
      </c>
      <c r="AU52" t="s">
        <v>26</v>
      </c>
      <c r="AV52">
        <v>1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ROUND(AT52*Source!I92*AH52*AL52,2)</f>
        <v>0</v>
      </c>
      <c r="CV52">
        <f>ROUND(Y52*Source!I92,9)</f>
        <v>12.00276</v>
      </c>
      <c r="CW52">
        <v>0</v>
      </c>
      <c r="CX52">
        <f>ROUND(Y52*Source!I92,9)</f>
        <v>12.00276</v>
      </c>
      <c r="CY52">
        <f>AD52</f>
        <v>0</v>
      </c>
      <c r="CZ52">
        <f>AH52</f>
        <v>0</v>
      </c>
      <c r="DA52">
        <f>AL52</f>
        <v>1</v>
      </c>
      <c r="DB52">
        <f>ROUND((ROUND(AT52*CZ52,2)*1.1),6)</f>
        <v>0</v>
      </c>
      <c r="DC52">
        <f>ROUND((ROUND(AT52*AG52,2)*1.1),6)</f>
        <v>0</v>
      </c>
      <c r="DD52" t="s">
        <v>3</v>
      </c>
      <c r="DE52" t="s">
        <v>3</v>
      </c>
      <c r="DF52">
        <f>ROUND(ROUND(AE52,2)*CX52,2)</f>
        <v>0</v>
      </c>
      <c r="DG52">
        <f t="shared" si="30"/>
        <v>0</v>
      </c>
      <c r="DH52">
        <f t="shared" si="31"/>
        <v>0</v>
      </c>
      <c r="DI52">
        <f t="shared" si="15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ROW(Source!A92)</f>
        <v>92</v>
      </c>
      <c r="B53">
        <v>59525007</v>
      </c>
      <c r="C53">
        <v>60186711</v>
      </c>
      <c r="D53">
        <v>30595921</v>
      </c>
      <c r="E53">
        <v>1</v>
      </c>
      <c r="F53">
        <v>1</v>
      </c>
      <c r="G53">
        <v>30515945</v>
      </c>
      <c r="H53">
        <v>2</v>
      </c>
      <c r="I53" t="s">
        <v>287</v>
      </c>
      <c r="J53" t="s">
        <v>288</v>
      </c>
      <c r="K53" t="s">
        <v>289</v>
      </c>
      <c r="L53">
        <v>1368</v>
      </c>
      <c r="N53">
        <v>1011</v>
      </c>
      <c r="O53" t="s">
        <v>229</v>
      </c>
      <c r="P53" t="s">
        <v>229</v>
      </c>
      <c r="Q53">
        <v>1</v>
      </c>
      <c r="W53">
        <v>0</v>
      </c>
      <c r="X53">
        <v>891616344</v>
      </c>
      <c r="Y53">
        <f>(AT53*1.1)</f>
        <v>21.692</v>
      </c>
      <c r="AA53">
        <v>0</v>
      </c>
      <c r="AB53">
        <v>304.08999999999997</v>
      </c>
      <c r="AC53">
        <v>151.47999999999999</v>
      </c>
      <c r="AD53">
        <v>0</v>
      </c>
      <c r="AE53">
        <v>0</v>
      </c>
      <c r="AF53">
        <v>36.08</v>
      </c>
      <c r="AG53">
        <v>3.1</v>
      </c>
      <c r="AH53">
        <v>0</v>
      </c>
      <c r="AI53">
        <v>1</v>
      </c>
      <c r="AJ53">
        <v>8.0500000000000007</v>
      </c>
      <c r="AK53">
        <v>46.67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19.72</v>
      </c>
      <c r="AU53" t="s">
        <v>26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ROUND(Y53*Source!I92*DO53,9)</f>
        <v>0</v>
      </c>
      <c r="CX53">
        <f>ROUND(Y53*Source!I92,9)</f>
        <v>1.51844</v>
      </c>
      <c r="CY53">
        <f>AB53</f>
        <v>304.08999999999997</v>
      </c>
      <c r="CZ53">
        <f>AF53</f>
        <v>36.08</v>
      </c>
      <c r="DA53">
        <f>AJ53</f>
        <v>8.0500000000000007</v>
      </c>
      <c r="DB53">
        <f>ROUND((ROUND(AT53*CZ53,2)*1.1),6)</f>
        <v>782.65</v>
      </c>
      <c r="DC53">
        <f>ROUND((ROUND(AT53*AG53,2)*1.1),6)</f>
        <v>67.242999999999995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441.02</v>
      </c>
      <c r="DH53">
        <f>ROUND(ROUND(AG53*AK53,2)*CX53,2)</f>
        <v>219.69</v>
      </c>
      <c r="DI53">
        <f t="shared" si="15"/>
        <v>0</v>
      </c>
      <c r="DJ53">
        <f>DG53</f>
        <v>441.02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ROW(Source!A92)</f>
        <v>92</v>
      </c>
      <c r="B54">
        <v>59525007</v>
      </c>
      <c r="C54">
        <v>60186711</v>
      </c>
      <c r="D54">
        <v>30596074</v>
      </c>
      <c r="E54">
        <v>1</v>
      </c>
      <c r="F54">
        <v>1</v>
      </c>
      <c r="G54">
        <v>30515945</v>
      </c>
      <c r="H54">
        <v>2</v>
      </c>
      <c r="I54" t="s">
        <v>254</v>
      </c>
      <c r="J54" t="s">
        <v>255</v>
      </c>
      <c r="K54" t="s">
        <v>256</v>
      </c>
      <c r="L54">
        <v>1368</v>
      </c>
      <c r="N54">
        <v>1011</v>
      </c>
      <c r="O54" t="s">
        <v>229</v>
      </c>
      <c r="P54" t="s">
        <v>229</v>
      </c>
      <c r="Q54">
        <v>1</v>
      </c>
      <c r="W54">
        <v>0</v>
      </c>
      <c r="X54">
        <v>-1440889904</v>
      </c>
      <c r="Y54">
        <f>(AT54*1.1)</f>
        <v>5.5000000000000007E-2</v>
      </c>
      <c r="AA54">
        <v>0</v>
      </c>
      <c r="AB54">
        <v>1308.57</v>
      </c>
      <c r="AC54">
        <v>616.66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15.04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0.05</v>
      </c>
      <c r="AU54" t="s">
        <v>26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ROUND(Y54*Source!I92*DO54,9)</f>
        <v>0</v>
      </c>
      <c r="CX54">
        <f>ROUND(Y54*Source!I92,9)</f>
        <v>3.8500000000000001E-3</v>
      </c>
      <c r="CY54">
        <f>AB54</f>
        <v>1308.57</v>
      </c>
      <c r="CZ54">
        <f>AF54</f>
        <v>83.1</v>
      </c>
      <c r="DA54">
        <f>AJ54</f>
        <v>15.04</v>
      </c>
      <c r="DB54">
        <f>ROUND((ROUND(AT54*CZ54,2)*1.1),6)</f>
        <v>4.5759999999999996</v>
      </c>
      <c r="DC54">
        <f>ROUND((ROUND(AT54*AG54,2)*1.1),6)</f>
        <v>0.69299999999999995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4.8099999999999996</v>
      </c>
      <c r="DH54">
        <f>ROUND(ROUND(AG54*AK54,2)*CX54,2)</f>
        <v>2.27</v>
      </c>
      <c r="DI54">
        <f t="shared" si="15"/>
        <v>0</v>
      </c>
      <c r="DJ54">
        <f>DG54</f>
        <v>4.8099999999999996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ROW(Source!A92)</f>
        <v>92</v>
      </c>
      <c r="B55">
        <v>59525007</v>
      </c>
      <c r="C55">
        <v>60186711</v>
      </c>
      <c r="D55">
        <v>30571178</v>
      </c>
      <c r="E55">
        <v>1</v>
      </c>
      <c r="F55">
        <v>1</v>
      </c>
      <c r="G55">
        <v>30515945</v>
      </c>
      <c r="H55">
        <v>3</v>
      </c>
      <c r="I55" t="s">
        <v>290</v>
      </c>
      <c r="J55" t="s">
        <v>291</v>
      </c>
      <c r="K55" t="s">
        <v>292</v>
      </c>
      <c r="L55">
        <v>1346</v>
      </c>
      <c r="N55">
        <v>1009</v>
      </c>
      <c r="O55" t="s">
        <v>270</v>
      </c>
      <c r="P55" t="s">
        <v>270</v>
      </c>
      <c r="Q55">
        <v>1</v>
      </c>
      <c r="W55">
        <v>0</v>
      </c>
      <c r="X55">
        <v>622621594</v>
      </c>
      <c r="Y55">
        <f t="shared" ref="Y55:Y60" si="33">AT55</f>
        <v>10</v>
      </c>
      <c r="AA55">
        <v>49.54</v>
      </c>
      <c r="AB55">
        <v>0</v>
      </c>
      <c r="AC55">
        <v>0</v>
      </c>
      <c r="AD55">
        <v>0</v>
      </c>
      <c r="AE55">
        <v>1.61</v>
      </c>
      <c r="AF55">
        <v>0</v>
      </c>
      <c r="AG55">
        <v>0</v>
      </c>
      <c r="AH55">
        <v>0</v>
      </c>
      <c r="AI55">
        <v>30.77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10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ROUND(Y55*Source!I92,9)</f>
        <v>0.7</v>
      </c>
      <c r="CY55">
        <f t="shared" ref="CY55:CY60" si="34">AA55</f>
        <v>49.54</v>
      </c>
      <c r="CZ55">
        <f t="shared" ref="CZ55:CZ60" si="35">AE55</f>
        <v>1.61</v>
      </c>
      <c r="DA55">
        <f t="shared" ref="DA55:DA60" si="36">AI55</f>
        <v>30.77</v>
      </c>
      <c r="DB55">
        <f t="shared" ref="DB55:DB60" si="37">ROUND(ROUND(AT55*CZ55,2),6)</f>
        <v>16.100000000000001</v>
      </c>
      <c r="DC55">
        <f t="shared" ref="DC55:DC60" si="38">ROUND(ROUND(AT55*AG55,2),6)</f>
        <v>0</v>
      </c>
      <c r="DD55" t="s">
        <v>3</v>
      </c>
      <c r="DE55" t="s">
        <v>3</v>
      </c>
      <c r="DF55">
        <f t="shared" ref="DF55:DF60" si="39">ROUND(ROUND(AE55*AI55,2)*CX55,2)</f>
        <v>34.68</v>
      </c>
      <c r="DG55">
        <f t="shared" ref="DG55:DG60" si="40">ROUND(ROUND(AF55,2)*CX55,2)</f>
        <v>0</v>
      </c>
      <c r="DH55">
        <f t="shared" ref="DH55:DH60" si="41">ROUND(ROUND(AG55,2)*CX55,2)</f>
        <v>0</v>
      </c>
      <c r="DI55">
        <f t="shared" si="15"/>
        <v>0</v>
      </c>
      <c r="DJ55">
        <f t="shared" ref="DJ55:DJ60" si="42">DF55</f>
        <v>34.68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ROW(Source!A92)</f>
        <v>92</v>
      </c>
      <c r="B56">
        <v>59525007</v>
      </c>
      <c r="C56">
        <v>60186711</v>
      </c>
      <c r="D56">
        <v>30572395</v>
      </c>
      <c r="E56">
        <v>1</v>
      </c>
      <c r="F56">
        <v>1</v>
      </c>
      <c r="G56">
        <v>30515945</v>
      </c>
      <c r="H56">
        <v>3</v>
      </c>
      <c r="I56" t="s">
        <v>293</v>
      </c>
      <c r="J56" t="s">
        <v>294</v>
      </c>
      <c r="K56" t="s">
        <v>295</v>
      </c>
      <c r="L56">
        <v>1327</v>
      </c>
      <c r="N56">
        <v>1005</v>
      </c>
      <c r="O56" t="s">
        <v>296</v>
      </c>
      <c r="P56" t="s">
        <v>296</v>
      </c>
      <c r="Q56">
        <v>1</v>
      </c>
      <c r="W56">
        <v>0</v>
      </c>
      <c r="X56">
        <v>1780217480</v>
      </c>
      <c r="Y56">
        <f t="shared" si="33"/>
        <v>1</v>
      </c>
      <c r="AA56">
        <v>533.51</v>
      </c>
      <c r="AB56">
        <v>0</v>
      </c>
      <c r="AC56">
        <v>0</v>
      </c>
      <c r="AD56">
        <v>0</v>
      </c>
      <c r="AE56">
        <v>127.33</v>
      </c>
      <c r="AF56">
        <v>0</v>
      </c>
      <c r="AG56">
        <v>0</v>
      </c>
      <c r="AH56">
        <v>0</v>
      </c>
      <c r="AI56">
        <v>4.1900000000000004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ROUND(Y56*Source!I92,9)</f>
        <v>7.0000000000000007E-2</v>
      </c>
      <c r="CY56">
        <f t="shared" si="34"/>
        <v>533.51</v>
      </c>
      <c r="CZ56">
        <f t="shared" si="35"/>
        <v>127.33</v>
      </c>
      <c r="DA56">
        <f t="shared" si="36"/>
        <v>4.1900000000000004</v>
      </c>
      <c r="DB56">
        <f t="shared" si="37"/>
        <v>127.33</v>
      </c>
      <c r="DC56">
        <f t="shared" si="38"/>
        <v>0</v>
      </c>
      <c r="DD56" t="s">
        <v>3</v>
      </c>
      <c r="DE56" t="s">
        <v>3</v>
      </c>
      <c r="DF56">
        <f t="shared" si="39"/>
        <v>37.35</v>
      </c>
      <c r="DG56">
        <f t="shared" si="40"/>
        <v>0</v>
      </c>
      <c r="DH56">
        <f t="shared" si="41"/>
        <v>0</v>
      </c>
      <c r="DI56">
        <f t="shared" si="15"/>
        <v>0</v>
      </c>
      <c r="DJ56">
        <f t="shared" si="42"/>
        <v>37.35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ROW(Source!A92)</f>
        <v>92</v>
      </c>
      <c r="B57">
        <v>59525007</v>
      </c>
      <c r="C57">
        <v>60186711</v>
      </c>
      <c r="D57">
        <v>30573415</v>
      </c>
      <c r="E57">
        <v>1</v>
      </c>
      <c r="F57">
        <v>1</v>
      </c>
      <c r="G57">
        <v>30515945</v>
      </c>
      <c r="H57">
        <v>3</v>
      </c>
      <c r="I57" t="s">
        <v>297</v>
      </c>
      <c r="J57" t="s">
        <v>298</v>
      </c>
      <c r="K57" t="s">
        <v>299</v>
      </c>
      <c r="L57">
        <v>1346</v>
      </c>
      <c r="N57">
        <v>1009</v>
      </c>
      <c r="O57" t="s">
        <v>270</v>
      </c>
      <c r="P57" t="s">
        <v>270</v>
      </c>
      <c r="Q57">
        <v>1</v>
      </c>
      <c r="W57">
        <v>0</v>
      </c>
      <c r="X57">
        <v>-1558522825</v>
      </c>
      <c r="Y57">
        <f t="shared" si="33"/>
        <v>30.6</v>
      </c>
      <c r="AA57">
        <v>60.88</v>
      </c>
      <c r="AB57">
        <v>0</v>
      </c>
      <c r="AC57">
        <v>0</v>
      </c>
      <c r="AD57">
        <v>0</v>
      </c>
      <c r="AE57">
        <v>6.27</v>
      </c>
      <c r="AF57">
        <v>0</v>
      </c>
      <c r="AG57">
        <v>0</v>
      </c>
      <c r="AH57">
        <v>0</v>
      </c>
      <c r="AI57">
        <v>9.7100000000000009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30.6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ROUND(Y57*Source!I92,9)</f>
        <v>2.1419999999999999</v>
      </c>
      <c r="CY57">
        <f t="shared" si="34"/>
        <v>60.88</v>
      </c>
      <c r="CZ57">
        <f t="shared" si="35"/>
        <v>6.27</v>
      </c>
      <c r="DA57">
        <f t="shared" si="36"/>
        <v>9.7100000000000009</v>
      </c>
      <c r="DB57">
        <f t="shared" si="37"/>
        <v>191.86</v>
      </c>
      <c r="DC57">
        <f t="shared" si="38"/>
        <v>0</v>
      </c>
      <c r="DD57" t="s">
        <v>3</v>
      </c>
      <c r="DE57" t="s">
        <v>3</v>
      </c>
      <c r="DF57">
        <f t="shared" si="39"/>
        <v>130.4</v>
      </c>
      <c r="DG57">
        <f t="shared" si="40"/>
        <v>0</v>
      </c>
      <c r="DH57">
        <f t="shared" si="41"/>
        <v>0</v>
      </c>
      <c r="DI57">
        <f t="shared" si="15"/>
        <v>0</v>
      </c>
      <c r="DJ57">
        <f t="shared" si="42"/>
        <v>130.4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ROW(Source!A92)</f>
        <v>92</v>
      </c>
      <c r="B58">
        <v>59525007</v>
      </c>
      <c r="C58">
        <v>60186711</v>
      </c>
      <c r="D58">
        <v>30574814</v>
      </c>
      <c r="E58">
        <v>1</v>
      </c>
      <c r="F58">
        <v>1</v>
      </c>
      <c r="G58">
        <v>30515945</v>
      </c>
      <c r="H58">
        <v>3</v>
      </c>
      <c r="I58" t="s">
        <v>300</v>
      </c>
      <c r="J58" t="s">
        <v>301</v>
      </c>
      <c r="K58" t="s">
        <v>302</v>
      </c>
      <c r="L58">
        <v>1296</v>
      </c>
      <c r="N58">
        <v>1002</v>
      </c>
      <c r="O58" t="s">
        <v>303</v>
      </c>
      <c r="P58" t="s">
        <v>303</v>
      </c>
      <c r="Q58">
        <v>1</v>
      </c>
      <c r="W58">
        <v>0</v>
      </c>
      <c r="X58">
        <v>1316136962</v>
      </c>
      <c r="Y58">
        <f t="shared" si="33"/>
        <v>5</v>
      </c>
      <c r="AA58">
        <v>86.18</v>
      </c>
      <c r="AB58">
        <v>0</v>
      </c>
      <c r="AC58">
        <v>0</v>
      </c>
      <c r="AD58">
        <v>0</v>
      </c>
      <c r="AE58">
        <v>16.260000000000002</v>
      </c>
      <c r="AF58">
        <v>0</v>
      </c>
      <c r="AG58">
        <v>0</v>
      </c>
      <c r="AH58">
        <v>0</v>
      </c>
      <c r="AI58">
        <v>5.3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5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ROUND(Y58*Source!I92,9)</f>
        <v>0.35</v>
      </c>
      <c r="CY58">
        <f t="shared" si="34"/>
        <v>86.18</v>
      </c>
      <c r="CZ58">
        <f t="shared" si="35"/>
        <v>16.260000000000002</v>
      </c>
      <c r="DA58">
        <f t="shared" si="36"/>
        <v>5.3</v>
      </c>
      <c r="DB58">
        <f t="shared" si="37"/>
        <v>81.3</v>
      </c>
      <c r="DC58">
        <f t="shared" si="38"/>
        <v>0</v>
      </c>
      <c r="DD58" t="s">
        <v>3</v>
      </c>
      <c r="DE58" t="s">
        <v>3</v>
      </c>
      <c r="DF58">
        <f t="shared" si="39"/>
        <v>30.16</v>
      </c>
      <c r="DG58">
        <f t="shared" si="40"/>
        <v>0</v>
      </c>
      <c r="DH58">
        <f t="shared" si="41"/>
        <v>0</v>
      </c>
      <c r="DI58">
        <f t="shared" si="15"/>
        <v>0</v>
      </c>
      <c r="DJ58">
        <f t="shared" si="42"/>
        <v>30.16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ROW(Source!A92)</f>
        <v>92</v>
      </c>
      <c r="B59">
        <v>59525007</v>
      </c>
      <c r="C59">
        <v>60186711</v>
      </c>
      <c r="D59">
        <v>58923414</v>
      </c>
      <c r="E59">
        <v>1</v>
      </c>
      <c r="F59">
        <v>1</v>
      </c>
      <c r="G59">
        <v>30515945</v>
      </c>
      <c r="H59">
        <v>3</v>
      </c>
      <c r="I59" t="s">
        <v>208</v>
      </c>
      <c r="J59" t="s">
        <v>211</v>
      </c>
      <c r="K59" t="s">
        <v>209</v>
      </c>
      <c r="L59">
        <v>1391</v>
      </c>
      <c r="N59">
        <v>1013</v>
      </c>
      <c r="O59" t="s">
        <v>210</v>
      </c>
      <c r="P59" t="s">
        <v>210</v>
      </c>
      <c r="Q59">
        <v>1</v>
      </c>
      <c r="W59">
        <v>0</v>
      </c>
      <c r="X59">
        <v>-729980367</v>
      </c>
      <c r="Y59">
        <f t="shared" si="33"/>
        <v>100</v>
      </c>
      <c r="AA59">
        <v>324.16000000000003</v>
      </c>
      <c r="AB59">
        <v>0</v>
      </c>
      <c r="AC59">
        <v>0</v>
      </c>
      <c r="AD59">
        <v>0</v>
      </c>
      <c r="AE59">
        <v>153.63</v>
      </c>
      <c r="AF59">
        <v>0</v>
      </c>
      <c r="AG59">
        <v>0</v>
      </c>
      <c r="AH59">
        <v>0</v>
      </c>
      <c r="AI59">
        <v>2.11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100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ROUND(Y59*Source!I92,9)</f>
        <v>7</v>
      </c>
      <c r="CY59">
        <f t="shared" si="34"/>
        <v>324.16000000000003</v>
      </c>
      <c r="CZ59">
        <f t="shared" si="35"/>
        <v>153.63</v>
      </c>
      <c r="DA59">
        <f t="shared" si="36"/>
        <v>2.11</v>
      </c>
      <c r="DB59">
        <f t="shared" si="37"/>
        <v>15363</v>
      </c>
      <c r="DC59">
        <f t="shared" si="38"/>
        <v>0</v>
      </c>
      <c r="DD59" t="s">
        <v>3</v>
      </c>
      <c r="DE59" t="s">
        <v>3</v>
      </c>
      <c r="DF59">
        <f t="shared" si="39"/>
        <v>2269.12</v>
      </c>
      <c r="DG59">
        <f t="shared" si="40"/>
        <v>0</v>
      </c>
      <c r="DH59">
        <f t="shared" si="41"/>
        <v>0</v>
      </c>
      <c r="DI59">
        <f t="shared" si="15"/>
        <v>0</v>
      </c>
      <c r="DJ59">
        <f t="shared" si="42"/>
        <v>2269.12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ROW(Source!A92)</f>
        <v>92</v>
      </c>
      <c r="B60">
        <v>59525007</v>
      </c>
      <c r="C60">
        <v>60186711</v>
      </c>
      <c r="D60">
        <v>30584830</v>
      </c>
      <c r="E60">
        <v>1</v>
      </c>
      <c r="F60">
        <v>1</v>
      </c>
      <c r="G60">
        <v>30515945</v>
      </c>
      <c r="H60">
        <v>3</v>
      </c>
      <c r="I60" t="s">
        <v>304</v>
      </c>
      <c r="J60" t="s">
        <v>305</v>
      </c>
      <c r="K60" t="s">
        <v>306</v>
      </c>
      <c r="L60">
        <v>1355</v>
      </c>
      <c r="N60">
        <v>1010</v>
      </c>
      <c r="O60" t="s">
        <v>307</v>
      </c>
      <c r="P60" t="s">
        <v>307</v>
      </c>
      <c r="Q60">
        <v>100</v>
      </c>
      <c r="W60">
        <v>0</v>
      </c>
      <c r="X60">
        <v>-1050050280</v>
      </c>
      <c r="Y60">
        <f t="shared" si="33"/>
        <v>2</v>
      </c>
      <c r="AA60">
        <v>223.01</v>
      </c>
      <c r="AB60">
        <v>0</v>
      </c>
      <c r="AC60">
        <v>0</v>
      </c>
      <c r="AD60">
        <v>0</v>
      </c>
      <c r="AE60">
        <v>59.47</v>
      </c>
      <c r="AF60">
        <v>0</v>
      </c>
      <c r="AG60">
        <v>0</v>
      </c>
      <c r="AH60">
        <v>0</v>
      </c>
      <c r="AI60">
        <v>3.75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ROUND(Y60*Source!I92,9)</f>
        <v>0.14000000000000001</v>
      </c>
      <c r="CY60">
        <f t="shared" si="34"/>
        <v>223.01</v>
      </c>
      <c r="CZ60">
        <f t="shared" si="35"/>
        <v>59.47</v>
      </c>
      <c r="DA60">
        <f t="shared" si="36"/>
        <v>3.75</v>
      </c>
      <c r="DB60">
        <f t="shared" si="37"/>
        <v>118.94</v>
      </c>
      <c r="DC60">
        <f t="shared" si="38"/>
        <v>0</v>
      </c>
      <c r="DD60" t="s">
        <v>3</v>
      </c>
      <c r="DE60" t="s">
        <v>3</v>
      </c>
      <c r="DF60">
        <f t="shared" si="39"/>
        <v>31.22</v>
      </c>
      <c r="DG60">
        <f t="shared" si="40"/>
        <v>0</v>
      </c>
      <c r="DH60">
        <f t="shared" si="41"/>
        <v>0</v>
      </c>
      <c r="DI60">
        <f t="shared" si="15"/>
        <v>0</v>
      </c>
      <c r="DJ60">
        <f t="shared" si="42"/>
        <v>31.22</v>
      </c>
      <c r="DK60">
        <v>0</v>
      </c>
      <c r="DL60" t="s">
        <v>3</v>
      </c>
      <c r="DM60">
        <v>0</v>
      </c>
      <c r="DN60" t="s">
        <v>3</v>
      </c>
      <c r="DO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67F3-D1C3-4460-877E-003F665135F4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7BCD-5A72-40CF-B1B9-D313382558D9}">
  <dimension ref="A1:U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308</v>
      </c>
      <c r="T1" t="s">
        <v>318</v>
      </c>
      <c r="U1" t="s">
        <v>309</v>
      </c>
    </row>
    <row r="2" spans="1:21" x14ac:dyDescent="0.2">
      <c r="A2">
        <v>30</v>
      </c>
      <c r="B2">
        <v>1</v>
      </c>
      <c r="C2" t="s">
        <v>3</v>
      </c>
      <c r="D2" t="s">
        <v>3</v>
      </c>
      <c r="E2" t="s">
        <v>26</v>
      </c>
      <c r="F2" t="s">
        <v>26</v>
      </c>
      <c r="G2" t="s">
        <v>26</v>
      </c>
      <c r="H2" t="s">
        <v>3</v>
      </c>
      <c r="I2" t="s">
        <v>26</v>
      </c>
      <c r="J2" t="s">
        <v>26</v>
      </c>
      <c r="K2" t="s">
        <v>3</v>
      </c>
      <c r="L2" t="s">
        <v>3</v>
      </c>
      <c r="M2" t="s">
        <v>3</v>
      </c>
      <c r="N2" t="s">
        <v>3</v>
      </c>
      <c r="O2" t="s">
        <v>26</v>
      </c>
      <c r="P2" t="s">
        <v>3</v>
      </c>
      <c r="Q2" t="s">
        <v>3</v>
      </c>
      <c r="R2" t="s">
        <v>3</v>
      </c>
      <c r="S2" t="s">
        <v>308</v>
      </c>
      <c r="T2" t="s">
        <v>318</v>
      </c>
      <c r="U2" t="s">
        <v>309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26</v>
      </c>
      <c r="F3" t="s">
        <v>26</v>
      </c>
      <c r="G3" t="s">
        <v>26</v>
      </c>
      <c r="H3" t="s">
        <v>3</v>
      </c>
      <c r="I3" t="s">
        <v>26</v>
      </c>
      <c r="J3" t="s">
        <v>26</v>
      </c>
      <c r="K3" t="s">
        <v>3</v>
      </c>
      <c r="L3" t="s">
        <v>3</v>
      </c>
      <c r="M3" t="s">
        <v>3</v>
      </c>
      <c r="N3" t="s">
        <v>3</v>
      </c>
      <c r="O3" t="s">
        <v>26</v>
      </c>
      <c r="P3" t="s">
        <v>3</v>
      </c>
      <c r="Q3" t="s">
        <v>3</v>
      </c>
      <c r="R3" t="s">
        <v>3</v>
      </c>
      <c r="S3" t="s">
        <v>308</v>
      </c>
      <c r="T3" t="s">
        <v>318</v>
      </c>
      <c r="U3" t="s">
        <v>309</v>
      </c>
    </row>
    <row r="4" spans="1:21" x14ac:dyDescent="0.2">
      <c r="A4">
        <v>33</v>
      </c>
      <c r="B4">
        <v>1</v>
      </c>
      <c r="C4" t="s">
        <v>3</v>
      </c>
      <c r="D4" t="s">
        <v>3</v>
      </c>
      <c r="E4" t="s">
        <v>26</v>
      </c>
      <c r="F4" t="s">
        <v>26</v>
      </c>
      <c r="G4" t="s">
        <v>26</v>
      </c>
      <c r="H4" t="s">
        <v>3</v>
      </c>
      <c r="I4" t="s">
        <v>26</v>
      </c>
      <c r="J4" t="s">
        <v>26</v>
      </c>
      <c r="K4" t="s">
        <v>3</v>
      </c>
      <c r="L4" t="s">
        <v>3</v>
      </c>
      <c r="M4" t="s">
        <v>3</v>
      </c>
      <c r="N4" t="s">
        <v>3</v>
      </c>
      <c r="O4" t="s">
        <v>26</v>
      </c>
      <c r="P4" t="s">
        <v>3</v>
      </c>
      <c r="Q4" t="s">
        <v>3</v>
      </c>
      <c r="R4" t="s">
        <v>3</v>
      </c>
      <c r="S4" t="s">
        <v>308</v>
      </c>
      <c r="T4" t="s">
        <v>318</v>
      </c>
      <c r="U4" t="s">
        <v>309</v>
      </c>
    </row>
    <row r="5" spans="1:21" x14ac:dyDescent="0.2">
      <c r="A5">
        <v>33</v>
      </c>
      <c r="B5">
        <v>1</v>
      </c>
      <c r="C5" t="s">
        <v>3</v>
      </c>
      <c r="D5" t="s">
        <v>48</v>
      </c>
      <c r="E5" t="s">
        <v>48</v>
      </c>
      <c r="F5" t="s">
        <v>48</v>
      </c>
      <c r="G5" t="s">
        <v>310</v>
      </c>
      <c r="H5" t="s">
        <v>3</v>
      </c>
      <c r="I5" t="s">
        <v>310</v>
      </c>
      <c r="J5" t="s">
        <v>48</v>
      </c>
      <c r="K5" t="s">
        <v>3</v>
      </c>
      <c r="L5" t="s">
        <v>3</v>
      </c>
      <c r="M5" t="s">
        <v>3</v>
      </c>
      <c r="N5" t="s">
        <v>48</v>
      </c>
      <c r="O5" t="s">
        <v>48</v>
      </c>
      <c r="P5" t="s">
        <v>3</v>
      </c>
      <c r="Q5" t="s">
        <v>3</v>
      </c>
      <c r="R5" t="s">
        <v>3</v>
      </c>
      <c r="S5" t="s">
        <v>311</v>
      </c>
      <c r="T5" t="s">
        <v>312</v>
      </c>
      <c r="U5" t="s">
        <v>313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26</v>
      </c>
      <c r="F6" t="s">
        <v>26</v>
      </c>
      <c r="G6" t="s">
        <v>26</v>
      </c>
      <c r="H6" t="s">
        <v>3</v>
      </c>
      <c r="I6" t="s">
        <v>26</v>
      </c>
      <c r="J6" t="s">
        <v>26</v>
      </c>
      <c r="K6" t="s">
        <v>3</v>
      </c>
      <c r="L6" t="s">
        <v>3</v>
      </c>
      <c r="M6" t="s">
        <v>3</v>
      </c>
      <c r="N6" t="s">
        <v>3</v>
      </c>
      <c r="O6" t="s">
        <v>26</v>
      </c>
      <c r="P6" t="s">
        <v>3</v>
      </c>
      <c r="Q6" t="s">
        <v>3</v>
      </c>
      <c r="R6" t="s">
        <v>3</v>
      </c>
      <c r="S6" t="s">
        <v>308</v>
      </c>
      <c r="T6" t="s">
        <v>318</v>
      </c>
      <c r="U6" t="s">
        <v>309</v>
      </c>
    </row>
    <row r="7" spans="1:21" x14ac:dyDescent="0.2">
      <c r="A7">
        <v>35</v>
      </c>
      <c r="B7">
        <v>1</v>
      </c>
      <c r="C7" t="s">
        <v>3</v>
      </c>
      <c r="D7" t="s">
        <v>3</v>
      </c>
      <c r="E7" t="s">
        <v>26</v>
      </c>
      <c r="F7" t="s">
        <v>26</v>
      </c>
      <c r="G7" t="s">
        <v>26</v>
      </c>
      <c r="H7" t="s">
        <v>3</v>
      </c>
      <c r="I7" t="s">
        <v>26</v>
      </c>
      <c r="J7" t="s">
        <v>26</v>
      </c>
      <c r="K7" t="s">
        <v>3</v>
      </c>
      <c r="L7" t="s">
        <v>3</v>
      </c>
      <c r="M7" t="s">
        <v>3</v>
      </c>
      <c r="N7" t="s">
        <v>3</v>
      </c>
      <c r="O7" t="s">
        <v>26</v>
      </c>
      <c r="P7" t="s">
        <v>3</v>
      </c>
      <c r="Q7" t="s">
        <v>3</v>
      </c>
      <c r="R7" t="s">
        <v>3</v>
      </c>
      <c r="S7" t="s">
        <v>308</v>
      </c>
      <c r="T7" t="s">
        <v>318</v>
      </c>
      <c r="U7" t="s">
        <v>309</v>
      </c>
    </row>
    <row r="8" spans="1:21" x14ac:dyDescent="0.2">
      <c r="A8">
        <v>36</v>
      </c>
      <c r="B8">
        <v>1</v>
      </c>
      <c r="C8" t="s">
        <v>3</v>
      </c>
      <c r="D8" t="s">
        <v>3</v>
      </c>
      <c r="E8" t="s">
        <v>26</v>
      </c>
      <c r="F8" t="s">
        <v>26</v>
      </c>
      <c r="G8" t="s">
        <v>26</v>
      </c>
      <c r="H8" t="s">
        <v>3</v>
      </c>
      <c r="I8" t="s">
        <v>26</v>
      </c>
      <c r="J8" t="s">
        <v>26</v>
      </c>
      <c r="K8" t="s">
        <v>3</v>
      </c>
      <c r="L8" t="s">
        <v>3</v>
      </c>
      <c r="M8" t="s">
        <v>3</v>
      </c>
      <c r="N8" t="s">
        <v>3</v>
      </c>
      <c r="O8" t="s">
        <v>26</v>
      </c>
      <c r="P8" t="s">
        <v>3</v>
      </c>
      <c r="Q8" t="s">
        <v>3</v>
      </c>
      <c r="R8" t="s">
        <v>3</v>
      </c>
      <c r="S8" t="s">
        <v>308</v>
      </c>
      <c r="T8" t="s">
        <v>318</v>
      </c>
      <c r="U8" t="s">
        <v>309</v>
      </c>
    </row>
    <row r="9" spans="1:21" x14ac:dyDescent="0.2">
      <c r="A9">
        <v>38</v>
      </c>
      <c r="B9">
        <v>1</v>
      </c>
      <c r="C9" t="s">
        <v>3</v>
      </c>
      <c r="D9" t="s">
        <v>3</v>
      </c>
      <c r="E9" t="s">
        <v>26</v>
      </c>
      <c r="F9" t="s">
        <v>26</v>
      </c>
      <c r="G9" t="s">
        <v>26</v>
      </c>
      <c r="H9" t="s">
        <v>3</v>
      </c>
      <c r="I9" t="s">
        <v>26</v>
      </c>
      <c r="J9" t="s">
        <v>26</v>
      </c>
      <c r="K9" t="s">
        <v>3</v>
      </c>
      <c r="L9" t="s">
        <v>3</v>
      </c>
      <c r="M9" t="s">
        <v>3</v>
      </c>
      <c r="N9" t="s">
        <v>3</v>
      </c>
      <c r="O9" t="s">
        <v>26</v>
      </c>
      <c r="P9" t="s">
        <v>3</v>
      </c>
      <c r="Q9" t="s">
        <v>3</v>
      </c>
      <c r="R9" t="s">
        <v>3</v>
      </c>
      <c r="S9" t="s">
        <v>308</v>
      </c>
      <c r="T9" t="s">
        <v>318</v>
      </c>
      <c r="U9" t="s">
        <v>309</v>
      </c>
    </row>
    <row r="10" spans="1:21" x14ac:dyDescent="0.2">
      <c r="A10">
        <v>39</v>
      </c>
      <c r="B10">
        <v>1</v>
      </c>
      <c r="C10" t="s">
        <v>3</v>
      </c>
      <c r="D10" t="s">
        <v>3</v>
      </c>
      <c r="E10" t="s">
        <v>26</v>
      </c>
      <c r="F10" t="s">
        <v>26</v>
      </c>
      <c r="G10" t="s">
        <v>26</v>
      </c>
      <c r="H10" t="s">
        <v>3</v>
      </c>
      <c r="I10" t="s">
        <v>26</v>
      </c>
      <c r="J10" t="s">
        <v>26</v>
      </c>
      <c r="K10" t="s">
        <v>3</v>
      </c>
      <c r="L10" t="s">
        <v>3</v>
      </c>
      <c r="M10" t="s">
        <v>3</v>
      </c>
      <c r="N10" t="s">
        <v>3</v>
      </c>
      <c r="O10" t="s">
        <v>26</v>
      </c>
      <c r="P10" t="s">
        <v>3</v>
      </c>
      <c r="Q10" t="s">
        <v>3</v>
      </c>
      <c r="R10" t="s">
        <v>3</v>
      </c>
      <c r="S10" t="s">
        <v>308</v>
      </c>
      <c r="T10" t="s">
        <v>318</v>
      </c>
      <c r="U10" t="s">
        <v>309</v>
      </c>
    </row>
    <row r="11" spans="1:21" x14ac:dyDescent="0.2">
      <c r="A11">
        <v>40</v>
      </c>
      <c r="B11">
        <v>1</v>
      </c>
      <c r="C11" t="s">
        <v>3</v>
      </c>
      <c r="D11" t="s">
        <v>3</v>
      </c>
      <c r="E11" t="s">
        <v>26</v>
      </c>
      <c r="F11" t="s">
        <v>26</v>
      </c>
      <c r="G11" t="s">
        <v>26</v>
      </c>
      <c r="H11" t="s">
        <v>3</v>
      </c>
      <c r="I11" t="s">
        <v>26</v>
      </c>
      <c r="J11" t="s">
        <v>26</v>
      </c>
      <c r="K11" t="s">
        <v>3</v>
      </c>
      <c r="L11" t="s">
        <v>3</v>
      </c>
      <c r="M11" t="s">
        <v>3</v>
      </c>
      <c r="N11" t="s">
        <v>3</v>
      </c>
      <c r="O11" t="s">
        <v>26</v>
      </c>
      <c r="P11" t="s">
        <v>3</v>
      </c>
      <c r="Q11" t="s">
        <v>3</v>
      </c>
      <c r="R11" t="s">
        <v>3</v>
      </c>
      <c r="S11" t="s">
        <v>308</v>
      </c>
      <c r="T11" t="s">
        <v>318</v>
      </c>
      <c r="U11" t="s">
        <v>309</v>
      </c>
    </row>
    <row r="12" spans="1:21" x14ac:dyDescent="0.2">
      <c r="A12">
        <v>43</v>
      </c>
      <c r="B12">
        <v>1</v>
      </c>
      <c r="C12" t="s">
        <v>3</v>
      </c>
      <c r="D12" t="s">
        <v>3</v>
      </c>
      <c r="E12" t="s">
        <v>26</v>
      </c>
      <c r="F12" t="s">
        <v>26</v>
      </c>
      <c r="G12" t="s">
        <v>26</v>
      </c>
      <c r="H12" t="s">
        <v>3</v>
      </c>
      <c r="I12" t="s">
        <v>26</v>
      </c>
      <c r="J12" t="s">
        <v>26</v>
      </c>
      <c r="K12" t="s">
        <v>3</v>
      </c>
      <c r="L12" t="s">
        <v>3</v>
      </c>
      <c r="M12" t="s">
        <v>3</v>
      </c>
      <c r="N12" t="s">
        <v>3</v>
      </c>
      <c r="O12" t="s">
        <v>26</v>
      </c>
      <c r="P12" t="s">
        <v>3</v>
      </c>
      <c r="Q12" t="s">
        <v>3</v>
      </c>
      <c r="R12" t="s">
        <v>3</v>
      </c>
      <c r="S12" t="s">
        <v>308</v>
      </c>
      <c r="T12" t="s">
        <v>318</v>
      </c>
      <c r="U12" t="s">
        <v>309</v>
      </c>
    </row>
    <row r="13" spans="1:21" x14ac:dyDescent="0.2">
      <c r="A13">
        <v>81</v>
      </c>
      <c r="B13">
        <v>1</v>
      </c>
      <c r="C13" t="s">
        <v>3</v>
      </c>
      <c r="D13" t="s">
        <v>3</v>
      </c>
      <c r="E13" t="s">
        <v>26</v>
      </c>
      <c r="F13" t="s">
        <v>26</v>
      </c>
      <c r="G13" t="s">
        <v>26</v>
      </c>
      <c r="H13" t="s">
        <v>3</v>
      </c>
      <c r="I13" t="s">
        <v>26</v>
      </c>
      <c r="J13" t="s">
        <v>26</v>
      </c>
      <c r="K13" t="s">
        <v>3</v>
      </c>
      <c r="L13" t="s">
        <v>3</v>
      </c>
      <c r="M13" t="s">
        <v>3</v>
      </c>
      <c r="N13" t="s">
        <v>3</v>
      </c>
      <c r="O13" t="s">
        <v>26</v>
      </c>
      <c r="P13" t="s">
        <v>3</v>
      </c>
      <c r="Q13" t="s">
        <v>3</v>
      </c>
      <c r="R13" t="s">
        <v>3</v>
      </c>
      <c r="S13" t="s">
        <v>308</v>
      </c>
      <c r="T13" t="s">
        <v>318</v>
      </c>
      <c r="U13" t="s">
        <v>309</v>
      </c>
    </row>
    <row r="14" spans="1:21" x14ac:dyDescent="0.2">
      <c r="A14">
        <v>81</v>
      </c>
      <c r="B14">
        <v>1</v>
      </c>
      <c r="C14" t="s">
        <v>3</v>
      </c>
      <c r="D14" t="s">
        <v>48</v>
      </c>
      <c r="E14" t="s">
        <v>314</v>
      </c>
      <c r="F14" t="s">
        <v>314</v>
      </c>
      <c r="G14" t="s">
        <v>314</v>
      </c>
      <c r="H14" t="s">
        <v>3</v>
      </c>
      <c r="I14" t="s">
        <v>314</v>
      </c>
      <c r="J14" t="s">
        <v>314</v>
      </c>
      <c r="K14" t="s">
        <v>3</v>
      </c>
      <c r="L14" t="s">
        <v>3</v>
      </c>
      <c r="M14" t="s">
        <v>3</v>
      </c>
      <c r="N14" t="s">
        <v>48</v>
      </c>
      <c r="O14" t="s">
        <v>315</v>
      </c>
      <c r="P14" t="s">
        <v>3</v>
      </c>
      <c r="Q14" t="s">
        <v>3</v>
      </c>
      <c r="R14" t="s">
        <v>3</v>
      </c>
      <c r="S14" t="s">
        <v>316</v>
      </c>
      <c r="T14" t="s">
        <v>321</v>
      </c>
      <c r="U14" t="s">
        <v>317</v>
      </c>
    </row>
    <row r="15" spans="1:21" x14ac:dyDescent="0.2">
      <c r="A15">
        <v>82</v>
      </c>
      <c r="B15">
        <v>1</v>
      </c>
      <c r="C15" t="s">
        <v>3</v>
      </c>
      <c r="D15" t="s">
        <v>3</v>
      </c>
      <c r="E15" t="s">
        <v>26</v>
      </c>
      <c r="F15" t="s">
        <v>26</v>
      </c>
      <c r="G15" t="s">
        <v>26</v>
      </c>
      <c r="H15" t="s">
        <v>3</v>
      </c>
      <c r="I15" t="s">
        <v>26</v>
      </c>
      <c r="J15" t="s">
        <v>26</v>
      </c>
      <c r="K15" t="s">
        <v>3</v>
      </c>
      <c r="L15" t="s">
        <v>3</v>
      </c>
      <c r="M15" t="s">
        <v>3</v>
      </c>
      <c r="N15" t="s">
        <v>3</v>
      </c>
      <c r="O15" t="s">
        <v>26</v>
      </c>
      <c r="P15" t="s">
        <v>3</v>
      </c>
      <c r="Q15" t="s">
        <v>3</v>
      </c>
      <c r="R15" t="s">
        <v>3</v>
      </c>
      <c r="S15" t="s">
        <v>308</v>
      </c>
      <c r="T15" t="s">
        <v>318</v>
      </c>
      <c r="U15" t="s">
        <v>309</v>
      </c>
    </row>
    <row r="16" spans="1:21" x14ac:dyDescent="0.2">
      <c r="A16">
        <v>84</v>
      </c>
      <c r="B16">
        <v>1</v>
      </c>
      <c r="C16" t="s">
        <v>3</v>
      </c>
      <c r="D16" t="s">
        <v>3</v>
      </c>
      <c r="E16" t="s">
        <v>26</v>
      </c>
      <c r="F16" t="s">
        <v>26</v>
      </c>
      <c r="G16" t="s">
        <v>26</v>
      </c>
      <c r="H16" t="s">
        <v>3</v>
      </c>
      <c r="I16" t="s">
        <v>26</v>
      </c>
      <c r="J16" t="s">
        <v>26</v>
      </c>
      <c r="K16" t="s">
        <v>3</v>
      </c>
      <c r="L16" t="s">
        <v>3</v>
      </c>
      <c r="M16" t="s">
        <v>3</v>
      </c>
      <c r="N16" t="s">
        <v>3</v>
      </c>
      <c r="O16" t="s">
        <v>26</v>
      </c>
      <c r="P16" t="s">
        <v>3</v>
      </c>
      <c r="Q16" t="s">
        <v>3</v>
      </c>
      <c r="R16" t="s">
        <v>3</v>
      </c>
      <c r="S16" t="s">
        <v>308</v>
      </c>
      <c r="T16" t="s">
        <v>318</v>
      </c>
      <c r="U16" t="s">
        <v>309</v>
      </c>
    </row>
    <row r="17" spans="1:21" x14ac:dyDescent="0.2">
      <c r="A17">
        <v>84</v>
      </c>
      <c r="B17">
        <v>1</v>
      </c>
      <c r="C17" t="s">
        <v>3</v>
      </c>
      <c r="D17" t="s">
        <v>48</v>
      </c>
      <c r="E17" t="s">
        <v>314</v>
      </c>
      <c r="F17" t="s">
        <v>314</v>
      </c>
      <c r="G17" t="s">
        <v>314</v>
      </c>
      <c r="H17" t="s">
        <v>3</v>
      </c>
      <c r="I17" t="s">
        <v>314</v>
      </c>
      <c r="J17" t="s">
        <v>314</v>
      </c>
      <c r="K17" t="s">
        <v>3</v>
      </c>
      <c r="L17" t="s">
        <v>3</v>
      </c>
      <c r="M17" t="s">
        <v>3</v>
      </c>
      <c r="N17" t="s">
        <v>48</v>
      </c>
      <c r="O17" t="s">
        <v>315</v>
      </c>
      <c r="P17" t="s">
        <v>3</v>
      </c>
      <c r="Q17" t="s">
        <v>3</v>
      </c>
      <c r="R17" t="s">
        <v>3</v>
      </c>
      <c r="S17" t="s">
        <v>316</v>
      </c>
      <c r="T17" t="s">
        <v>321</v>
      </c>
      <c r="U17" t="s">
        <v>317</v>
      </c>
    </row>
    <row r="18" spans="1:21" x14ac:dyDescent="0.2">
      <c r="A18">
        <v>85</v>
      </c>
      <c r="B18">
        <v>1</v>
      </c>
      <c r="C18" t="s">
        <v>3</v>
      </c>
      <c r="D18" t="s">
        <v>3</v>
      </c>
      <c r="E18" t="s">
        <v>26</v>
      </c>
      <c r="F18" t="s">
        <v>26</v>
      </c>
      <c r="G18" t="s">
        <v>26</v>
      </c>
      <c r="H18" t="s">
        <v>3</v>
      </c>
      <c r="I18" t="s">
        <v>26</v>
      </c>
      <c r="J18" t="s">
        <v>26</v>
      </c>
      <c r="K18" t="s">
        <v>3</v>
      </c>
      <c r="L18" t="s">
        <v>3</v>
      </c>
      <c r="M18" t="s">
        <v>3</v>
      </c>
      <c r="N18" t="s">
        <v>3</v>
      </c>
      <c r="O18" t="s">
        <v>26</v>
      </c>
      <c r="P18" t="s">
        <v>3</v>
      </c>
      <c r="Q18" t="s">
        <v>3</v>
      </c>
      <c r="R18" t="s">
        <v>3</v>
      </c>
      <c r="S18" t="s">
        <v>308</v>
      </c>
      <c r="T18" t="s">
        <v>318</v>
      </c>
      <c r="U18" t="s">
        <v>309</v>
      </c>
    </row>
    <row r="19" spans="1:21" x14ac:dyDescent="0.2">
      <c r="A19">
        <v>87</v>
      </c>
      <c r="B19">
        <v>1</v>
      </c>
      <c r="C19" t="s">
        <v>3</v>
      </c>
      <c r="D19" t="s">
        <v>3</v>
      </c>
      <c r="E19" t="s">
        <v>26</v>
      </c>
      <c r="F19" t="s">
        <v>26</v>
      </c>
      <c r="G19" t="s">
        <v>26</v>
      </c>
      <c r="H19" t="s">
        <v>3</v>
      </c>
      <c r="I19" t="s">
        <v>26</v>
      </c>
      <c r="J19" t="s">
        <v>26</v>
      </c>
      <c r="K19" t="s">
        <v>3</v>
      </c>
      <c r="L19" t="s">
        <v>3</v>
      </c>
      <c r="M19" t="s">
        <v>3</v>
      </c>
      <c r="N19" t="s">
        <v>3</v>
      </c>
      <c r="O19" t="s">
        <v>26</v>
      </c>
      <c r="P19" t="s">
        <v>3</v>
      </c>
      <c r="Q19" t="s">
        <v>3</v>
      </c>
      <c r="R19" t="s">
        <v>3</v>
      </c>
      <c r="S19" t="s">
        <v>308</v>
      </c>
      <c r="T19" t="s">
        <v>318</v>
      </c>
      <c r="U19" t="s">
        <v>309</v>
      </c>
    </row>
    <row r="20" spans="1:21" x14ac:dyDescent="0.2">
      <c r="A20">
        <v>87</v>
      </c>
      <c r="B20">
        <v>1</v>
      </c>
      <c r="C20" t="s">
        <v>3</v>
      </c>
      <c r="D20" t="s">
        <v>48</v>
      </c>
      <c r="E20" t="s">
        <v>314</v>
      </c>
      <c r="F20" t="s">
        <v>314</v>
      </c>
      <c r="G20" t="s">
        <v>314</v>
      </c>
      <c r="H20" t="s">
        <v>3</v>
      </c>
      <c r="I20" t="s">
        <v>314</v>
      </c>
      <c r="J20" t="s">
        <v>314</v>
      </c>
      <c r="K20" t="s">
        <v>3</v>
      </c>
      <c r="L20" t="s">
        <v>3</v>
      </c>
      <c r="M20" t="s">
        <v>3</v>
      </c>
      <c r="N20" t="s">
        <v>48</v>
      </c>
      <c r="O20" t="s">
        <v>315</v>
      </c>
      <c r="P20" t="s">
        <v>3</v>
      </c>
      <c r="Q20" t="s">
        <v>3</v>
      </c>
      <c r="R20" t="s">
        <v>3</v>
      </c>
      <c r="S20" t="s">
        <v>316</v>
      </c>
      <c r="T20" t="s">
        <v>321</v>
      </c>
      <c r="U20" t="s">
        <v>317</v>
      </c>
    </row>
    <row r="21" spans="1:21" x14ac:dyDescent="0.2">
      <c r="A21">
        <v>88</v>
      </c>
      <c r="B21">
        <v>1</v>
      </c>
      <c r="C21" t="s">
        <v>3</v>
      </c>
      <c r="D21" t="s">
        <v>3</v>
      </c>
      <c r="E21" t="s">
        <v>26</v>
      </c>
      <c r="F21" t="s">
        <v>26</v>
      </c>
      <c r="G21" t="s">
        <v>26</v>
      </c>
      <c r="H21" t="s">
        <v>3</v>
      </c>
      <c r="I21" t="s">
        <v>26</v>
      </c>
      <c r="J21" t="s">
        <v>26</v>
      </c>
      <c r="K21" t="s">
        <v>3</v>
      </c>
      <c r="L21" t="s">
        <v>3</v>
      </c>
      <c r="M21" t="s">
        <v>3</v>
      </c>
      <c r="N21" t="s">
        <v>3</v>
      </c>
      <c r="O21" t="s">
        <v>26</v>
      </c>
      <c r="P21" t="s">
        <v>3</v>
      </c>
      <c r="Q21" t="s">
        <v>3</v>
      </c>
      <c r="R21" t="s">
        <v>3</v>
      </c>
      <c r="S21" t="s">
        <v>308</v>
      </c>
      <c r="T21" t="s">
        <v>318</v>
      </c>
      <c r="U21" t="s">
        <v>309</v>
      </c>
    </row>
    <row r="22" spans="1:21" x14ac:dyDescent="0.2">
      <c r="A22">
        <v>90</v>
      </c>
      <c r="B22">
        <v>1</v>
      </c>
      <c r="C22" t="s">
        <v>3</v>
      </c>
      <c r="D22" t="s">
        <v>3</v>
      </c>
      <c r="E22" t="s">
        <v>26</v>
      </c>
      <c r="F22" t="s">
        <v>26</v>
      </c>
      <c r="G22" t="s">
        <v>26</v>
      </c>
      <c r="H22" t="s">
        <v>3</v>
      </c>
      <c r="I22" t="s">
        <v>26</v>
      </c>
      <c r="J22" t="s">
        <v>26</v>
      </c>
      <c r="K22" t="s">
        <v>3</v>
      </c>
      <c r="L22" t="s">
        <v>3</v>
      </c>
      <c r="M22" t="s">
        <v>3</v>
      </c>
      <c r="N22" t="s">
        <v>3</v>
      </c>
      <c r="O22" t="s">
        <v>26</v>
      </c>
      <c r="P22" t="s">
        <v>3</v>
      </c>
      <c r="Q22" t="s">
        <v>3</v>
      </c>
      <c r="R22" t="s">
        <v>3</v>
      </c>
      <c r="S22" t="s">
        <v>308</v>
      </c>
      <c r="T22" t="s">
        <v>318</v>
      </c>
      <c r="U22" t="s">
        <v>309</v>
      </c>
    </row>
    <row r="23" spans="1:21" x14ac:dyDescent="0.2">
      <c r="A23">
        <v>90</v>
      </c>
      <c r="B23">
        <v>1</v>
      </c>
      <c r="C23" t="s">
        <v>3</v>
      </c>
      <c r="D23" t="s">
        <v>48</v>
      </c>
      <c r="E23" t="s">
        <v>314</v>
      </c>
      <c r="F23" t="s">
        <v>314</v>
      </c>
      <c r="G23" t="s">
        <v>314</v>
      </c>
      <c r="H23" t="s">
        <v>3</v>
      </c>
      <c r="I23" t="s">
        <v>314</v>
      </c>
      <c r="J23" t="s">
        <v>314</v>
      </c>
      <c r="K23" t="s">
        <v>3</v>
      </c>
      <c r="L23" t="s">
        <v>3</v>
      </c>
      <c r="M23" t="s">
        <v>3</v>
      </c>
      <c r="N23" t="s">
        <v>48</v>
      </c>
      <c r="O23" t="s">
        <v>315</v>
      </c>
      <c r="P23" t="s">
        <v>3</v>
      </c>
      <c r="Q23" t="s">
        <v>3</v>
      </c>
      <c r="R23" t="s">
        <v>3</v>
      </c>
      <c r="S23" t="s">
        <v>316</v>
      </c>
      <c r="T23" t="s">
        <v>321</v>
      </c>
      <c r="U23" t="s">
        <v>317</v>
      </c>
    </row>
    <row r="24" spans="1:21" x14ac:dyDescent="0.2">
      <c r="A24">
        <v>92</v>
      </c>
      <c r="B24">
        <v>1</v>
      </c>
      <c r="C24" t="s">
        <v>3</v>
      </c>
      <c r="D24" t="s">
        <v>3</v>
      </c>
      <c r="E24" t="s">
        <v>26</v>
      </c>
      <c r="F24" t="s">
        <v>26</v>
      </c>
      <c r="G24" t="s">
        <v>26</v>
      </c>
      <c r="H24" t="s">
        <v>3</v>
      </c>
      <c r="I24" t="s">
        <v>26</v>
      </c>
      <c r="J24" t="s">
        <v>26</v>
      </c>
      <c r="K24" t="s">
        <v>3</v>
      </c>
      <c r="L24" t="s">
        <v>3</v>
      </c>
      <c r="M24" t="s">
        <v>3</v>
      </c>
      <c r="N24" t="s">
        <v>3</v>
      </c>
      <c r="O24" t="s">
        <v>26</v>
      </c>
      <c r="P24" t="s">
        <v>3</v>
      </c>
      <c r="Q24" t="s">
        <v>3</v>
      </c>
      <c r="R24" t="s">
        <v>3</v>
      </c>
      <c r="S24" t="s">
        <v>308</v>
      </c>
      <c r="T24" t="s">
        <v>318</v>
      </c>
      <c r="U24" t="s">
        <v>309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D57EB-2805-4319-9601-8FDC64C3995C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08-01-06</v>
      </c>
      <c r="G12" t="str">
        <f>Source!G12</f>
        <v>08-01-06 Кабельные линии 0,4 кВ в трубах (временная схема)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2025-04-23T12:23:45Z</dcterms:created>
  <dcterms:modified xsi:type="dcterms:W3CDTF">2025-04-23T12:26:11Z</dcterms:modified>
</cp:coreProperties>
</file>